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105" windowWidth="19035" windowHeight="9210" tabRatio="727" activeTab="5"/>
  </bookViews>
  <sheets>
    <sheet name="доход" sheetId="15" r:id="rId1"/>
    <sheet name="функц. расходы" sheetId="2" r:id="rId2"/>
    <sheet name="ведом" sheetId="6" r:id="rId3"/>
    <sheet name="програмн" sheetId="14" r:id="rId4"/>
    <sheet name="ассигнования" sheetId="13" r:id="rId5"/>
    <sheet name="источники" sheetId="1" r:id="rId6"/>
  </sheets>
  <externalReferences>
    <externalReference r:id="rId7"/>
  </externalReferences>
  <definedNames>
    <definedName name="__bookmark_1">[1]Доходы_НОВ!#REF!</definedName>
    <definedName name="__bookmark_3">#REF!</definedName>
    <definedName name="__bookmark_4">#REF!</definedName>
    <definedName name="__bookmark_5">#REF!</definedName>
    <definedName name="_xlnm._FilterDatabase" localSheetId="2" hidden="1">ведом!$B$11:$J$11</definedName>
    <definedName name="_xlnm.Print_Titles" localSheetId="2">ведом!$11:$11</definedName>
    <definedName name="_xlnm.Print_Titles" localSheetId="5">источники!$11:$11</definedName>
    <definedName name="_xlnm.Print_Titles" localSheetId="1">'функц. расходы'!$12:$12</definedName>
    <definedName name="_xlnm.Print_Area" localSheetId="2">ведом!$B$1:$J$189</definedName>
    <definedName name="ттт">[1]Доходы_НОВ!#REF!</definedName>
  </definedNames>
  <calcPr calcId="124519"/>
</workbook>
</file>

<file path=xl/calcChain.xml><?xml version="1.0" encoding="utf-8"?>
<calcChain xmlns="http://schemas.openxmlformats.org/spreadsheetml/2006/main">
  <c r="H115" i="6"/>
  <c r="F114" i="13"/>
  <c r="F113"/>
  <c r="C72" i="15"/>
  <c r="C71" s="1"/>
  <c r="C70" s="1"/>
  <c r="E68"/>
  <c r="D68"/>
  <c r="C68"/>
  <c r="E66"/>
  <c r="E65"/>
  <c r="D66"/>
  <c r="D65"/>
  <c r="C66"/>
  <c r="C65"/>
  <c r="E60"/>
  <c r="D60"/>
  <c r="C60"/>
  <c r="E55"/>
  <c r="D55"/>
  <c r="C55"/>
  <c r="E52"/>
  <c r="E51"/>
  <c r="E50" s="1"/>
  <c r="E49" s="1"/>
  <c r="E48" s="1"/>
  <c r="D52"/>
  <c r="D51" s="1"/>
  <c r="D50" s="1"/>
  <c r="D49" s="1"/>
  <c r="D48" s="1"/>
  <c r="C52"/>
  <c r="C51"/>
  <c r="C50" s="1"/>
  <c r="C49" s="1"/>
  <c r="C48" s="1"/>
  <c r="C40"/>
  <c r="C39" s="1"/>
  <c r="E39"/>
  <c r="D39"/>
  <c r="E37"/>
  <c r="E36" s="1"/>
  <c r="D37"/>
  <c r="C37"/>
  <c r="D36"/>
  <c r="C36"/>
  <c r="E34"/>
  <c r="D34"/>
  <c r="C34"/>
  <c r="E32"/>
  <c r="E31" s="1"/>
  <c r="E28" s="1"/>
  <c r="D32"/>
  <c r="D31" s="1"/>
  <c r="C32"/>
  <c r="C31"/>
  <c r="E29"/>
  <c r="D29"/>
  <c r="D28" s="1"/>
  <c r="C29"/>
  <c r="C28"/>
  <c r="E26"/>
  <c r="D26"/>
  <c r="D25" s="1"/>
  <c r="C26"/>
  <c r="C25" s="1"/>
  <c r="E25"/>
  <c r="E20"/>
  <c r="D20"/>
  <c r="D19" s="1"/>
  <c r="D12" s="1"/>
  <c r="C20"/>
  <c r="C19"/>
  <c r="E19"/>
  <c r="E14"/>
  <c r="D14"/>
  <c r="D13"/>
  <c r="C14"/>
  <c r="E13"/>
  <c r="E12" s="1"/>
  <c r="C13"/>
  <c r="F149" i="13"/>
  <c r="F146"/>
  <c r="F145" s="1"/>
  <c r="F144" s="1"/>
  <c r="F143" s="1"/>
  <c r="F142" s="1"/>
  <c r="F81" i="14"/>
  <c r="F78"/>
  <c r="F77" s="1"/>
  <c r="F76" s="1"/>
  <c r="F75" s="1"/>
  <c r="F74" s="1"/>
  <c r="H150" i="6"/>
  <c r="H147"/>
  <c r="H146" s="1"/>
  <c r="H145" s="1"/>
  <c r="H144" s="1"/>
  <c r="H143" s="1"/>
  <c r="F47" i="13"/>
  <c r="F46"/>
  <c r="F97" i="14"/>
  <c r="F94" s="1"/>
  <c r="F93" s="1"/>
  <c r="H59"/>
  <c r="H58" s="1"/>
  <c r="G59"/>
  <c r="G58"/>
  <c r="F59"/>
  <c r="H47" i="6"/>
  <c r="H46"/>
  <c r="H139" i="14"/>
  <c r="H138"/>
  <c r="G139"/>
  <c r="G138"/>
  <c r="F139"/>
  <c r="F138"/>
  <c r="H134"/>
  <c r="G134"/>
  <c r="F134"/>
  <c r="H132"/>
  <c r="H131" s="1"/>
  <c r="H130" s="1"/>
  <c r="G132"/>
  <c r="G131"/>
  <c r="G130" s="1"/>
  <c r="F132"/>
  <c r="F131" s="1"/>
  <c r="F130" s="1"/>
  <c r="H128"/>
  <c r="H127"/>
  <c r="H126" s="1"/>
  <c r="G128"/>
  <c r="G127" s="1"/>
  <c r="G126" s="1"/>
  <c r="F128"/>
  <c r="F127"/>
  <c r="F126" s="1"/>
  <c r="H124"/>
  <c r="H123" s="1"/>
  <c r="G124"/>
  <c r="G123" s="1"/>
  <c r="F124"/>
  <c r="F123" s="1"/>
  <c r="H121"/>
  <c r="H120" s="1"/>
  <c r="G121"/>
  <c r="G120" s="1"/>
  <c r="F121"/>
  <c r="F120" s="1"/>
  <c r="F115" s="1"/>
  <c r="H117"/>
  <c r="H116" s="1"/>
  <c r="G117"/>
  <c r="G116" s="1"/>
  <c r="G115" s="1"/>
  <c r="F117"/>
  <c r="F116"/>
  <c r="H113"/>
  <c r="G113"/>
  <c r="F111"/>
  <c r="H107"/>
  <c r="H106" s="1"/>
  <c r="H105" s="1"/>
  <c r="G107"/>
  <c r="G106"/>
  <c r="G105" s="1"/>
  <c r="F107"/>
  <c r="F106" s="1"/>
  <c r="F105" s="1"/>
  <c r="H103"/>
  <c r="H102" s="1"/>
  <c r="G103"/>
  <c r="G102" s="1"/>
  <c r="F103"/>
  <c r="F102"/>
  <c r="F100"/>
  <c r="H97"/>
  <c r="H94"/>
  <c r="H93" s="1"/>
  <c r="G97"/>
  <c r="G94" s="1"/>
  <c r="H91"/>
  <c r="H90" s="1"/>
  <c r="H86" s="1"/>
  <c r="G91"/>
  <c r="G90" s="1"/>
  <c r="G86" s="1"/>
  <c r="F91"/>
  <c r="F90"/>
  <c r="H88"/>
  <c r="H87"/>
  <c r="G88"/>
  <c r="G87" s="1"/>
  <c r="F88"/>
  <c r="F87" s="1"/>
  <c r="F86" s="1"/>
  <c r="H81"/>
  <c r="G81"/>
  <c r="H78"/>
  <c r="H77"/>
  <c r="H76" s="1"/>
  <c r="H75" s="1"/>
  <c r="H74" s="1"/>
  <c r="G78"/>
  <c r="G77" s="1"/>
  <c r="G76" s="1"/>
  <c r="G75" s="1"/>
  <c r="G74" s="1"/>
  <c r="H72"/>
  <c r="H71"/>
  <c r="H70" s="1"/>
  <c r="H69" s="1"/>
  <c r="G72"/>
  <c r="G71"/>
  <c r="G70" s="1"/>
  <c r="G69" s="1"/>
  <c r="F72"/>
  <c r="F71"/>
  <c r="F70" s="1"/>
  <c r="F69" s="1"/>
  <c r="H67"/>
  <c r="H66" s="1"/>
  <c r="G67"/>
  <c r="G66" s="1"/>
  <c r="F67"/>
  <c r="F66" s="1"/>
  <c r="F63"/>
  <c r="F58" s="1"/>
  <c r="F57" s="1"/>
  <c r="H42"/>
  <c r="H40" s="1"/>
  <c r="G42"/>
  <c r="G40"/>
  <c r="F42"/>
  <c r="F40"/>
  <c r="H36"/>
  <c r="H35" s="1"/>
  <c r="H34" s="1"/>
  <c r="G36"/>
  <c r="G35"/>
  <c r="G34" s="1"/>
  <c r="F36"/>
  <c r="F35"/>
  <c r="F34"/>
  <c r="H32"/>
  <c r="H31" s="1"/>
  <c r="H30" s="1"/>
  <c r="G32"/>
  <c r="G31" s="1"/>
  <c r="G30" s="1"/>
  <c r="F32"/>
  <c r="F31" s="1"/>
  <c r="F30" s="1"/>
  <c r="H27"/>
  <c r="H26" s="1"/>
  <c r="G27"/>
  <c r="G26"/>
  <c r="G25" s="1"/>
  <c r="F27"/>
  <c r="F26" s="1"/>
  <c r="F25" s="1"/>
  <c r="H23"/>
  <c r="G23"/>
  <c r="F23"/>
  <c r="H21"/>
  <c r="H18"/>
  <c r="H17" s="1"/>
  <c r="G21"/>
  <c r="F21"/>
  <c r="H19"/>
  <c r="G19"/>
  <c r="G18" s="1"/>
  <c r="G17" s="1"/>
  <c r="F19"/>
  <c r="F18" s="1"/>
  <c r="F17" s="1"/>
  <c r="F10" s="1"/>
  <c r="H15"/>
  <c r="H14" s="1"/>
  <c r="G15"/>
  <c r="G14" s="1"/>
  <c r="F15"/>
  <c r="F14"/>
  <c r="H11"/>
  <c r="G11"/>
  <c r="F11"/>
  <c r="H63" i="13"/>
  <c r="G63"/>
  <c r="F63"/>
  <c r="H19"/>
  <c r="H18"/>
  <c r="H17"/>
  <c r="G19"/>
  <c r="G18" s="1"/>
  <c r="G17" s="1"/>
  <c r="F19"/>
  <c r="F18" s="1"/>
  <c r="F17" s="1"/>
  <c r="J19" i="6"/>
  <c r="I19"/>
  <c r="I18" s="1"/>
  <c r="I17" s="1"/>
  <c r="H19"/>
  <c r="H18"/>
  <c r="H17" s="1"/>
  <c r="F13" i="13"/>
  <c r="G13"/>
  <c r="H13"/>
  <c r="F14"/>
  <c r="G14"/>
  <c r="H14"/>
  <c r="F32"/>
  <c r="F31" s="1"/>
  <c r="F35"/>
  <c r="F34"/>
  <c r="F39"/>
  <c r="G39"/>
  <c r="G38" s="1"/>
  <c r="G37" s="1"/>
  <c r="H39"/>
  <c r="F41"/>
  <c r="G41"/>
  <c r="H41"/>
  <c r="F43"/>
  <c r="F38"/>
  <c r="G43"/>
  <c r="H43"/>
  <c r="G47"/>
  <c r="G46"/>
  <c r="G45" s="1"/>
  <c r="H47"/>
  <c r="H46"/>
  <c r="H45"/>
  <c r="F51"/>
  <c r="F53"/>
  <c r="F58"/>
  <c r="F57"/>
  <c r="F56" s="1"/>
  <c r="F55" s="1"/>
  <c r="G58"/>
  <c r="G57"/>
  <c r="G56" s="1"/>
  <c r="G55" s="1"/>
  <c r="H58"/>
  <c r="H57"/>
  <c r="H56" s="1"/>
  <c r="H55" s="1"/>
  <c r="H37" s="1"/>
  <c r="H12" s="1"/>
  <c r="F64"/>
  <c r="F61"/>
  <c r="F60" s="1"/>
  <c r="G64"/>
  <c r="G61"/>
  <c r="G60"/>
  <c r="H64"/>
  <c r="H61" s="1"/>
  <c r="H60" s="1"/>
  <c r="F69"/>
  <c r="F68" s="1"/>
  <c r="G69"/>
  <c r="G67"/>
  <c r="H69"/>
  <c r="H68" s="1"/>
  <c r="F73"/>
  <c r="F72" s="1"/>
  <c r="G73"/>
  <c r="G71"/>
  <c r="H73"/>
  <c r="H72" s="1"/>
  <c r="F76"/>
  <c r="F75"/>
  <c r="G76"/>
  <c r="G75" s="1"/>
  <c r="G66" s="1"/>
  <c r="H76"/>
  <c r="H75"/>
  <c r="F81"/>
  <c r="F80" s="1"/>
  <c r="G81"/>
  <c r="H81"/>
  <c r="F83"/>
  <c r="G83"/>
  <c r="H83"/>
  <c r="H80" s="1"/>
  <c r="F93"/>
  <c r="F92" s="1"/>
  <c r="F87" s="1"/>
  <c r="F86" s="1"/>
  <c r="F85" s="1"/>
  <c r="G93"/>
  <c r="G92" s="1"/>
  <c r="H93"/>
  <c r="H92"/>
  <c r="F96"/>
  <c r="F99"/>
  <c r="F98"/>
  <c r="G99"/>
  <c r="G98" s="1"/>
  <c r="G87" s="1"/>
  <c r="G86" s="1"/>
  <c r="G85" s="1"/>
  <c r="G79" s="1"/>
  <c r="H99"/>
  <c r="H98" s="1"/>
  <c r="H87" s="1"/>
  <c r="H86" s="1"/>
  <c r="H85" s="1"/>
  <c r="F105"/>
  <c r="F104"/>
  <c r="F103"/>
  <c r="F102" s="1"/>
  <c r="F101" s="1"/>
  <c r="G105"/>
  <c r="G104"/>
  <c r="G103" s="1"/>
  <c r="G102" s="1"/>
  <c r="G101" s="1"/>
  <c r="H105"/>
  <c r="H104" s="1"/>
  <c r="H103" s="1"/>
  <c r="H102" s="1"/>
  <c r="H101" s="1"/>
  <c r="G108"/>
  <c r="G107" s="1"/>
  <c r="H108"/>
  <c r="H107"/>
  <c r="G114"/>
  <c r="G112" s="1"/>
  <c r="H114"/>
  <c r="H113" s="1"/>
  <c r="F118"/>
  <c r="F126"/>
  <c r="F125"/>
  <c r="F124" s="1"/>
  <c r="F123" s="1"/>
  <c r="F122" s="1"/>
  <c r="G126"/>
  <c r="G125" s="1"/>
  <c r="G124" s="1"/>
  <c r="G123" s="1"/>
  <c r="G122" s="1"/>
  <c r="H126"/>
  <c r="H125"/>
  <c r="H124"/>
  <c r="H123" s="1"/>
  <c r="H122" s="1"/>
  <c r="F130"/>
  <c r="F129"/>
  <c r="G130"/>
  <c r="G129" s="1"/>
  <c r="H130"/>
  <c r="H129"/>
  <c r="F133"/>
  <c r="G133"/>
  <c r="H133"/>
  <c r="F140"/>
  <c r="F139" s="1"/>
  <c r="F138" s="1"/>
  <c r="F137" s="1"/>
  <c r="F136" s="1"/>
  <c r="F135" s="1"/>
  <c r="G140"/>
  <c r="G139"/>
  <c r="G138"/>
  <c r="G137" s="1"/>
  <c r="G136" s="1"/>
  <c r="G135" s="1"/>
  <c r="H140"/>
  <c r="H139" s="1"/>
  <c r="H138" s="1"/>
  <c r="H137" s="1"/>
  <c r="H136" s="1"/>
  <c r="H135" s="1"/>
  <c r="G146"/>
  <c r="G145"/>
  <c r="G144"/>
  <c r="G143" s="1"/>
  <c r="G142" s="1"/>
  <c r="H146"/>
  <c r="H145"/>
  <c r="H144" s="1"/>
  <c r="H143" s="1"/>
  <c r="H142" s="1"/>
  <c r="G149"/>
  <c r="H149"/>
  <c r="F157"/>
  <c r="F156"/>
  <c r="F155"/>
  <c r="G157"/>
  <c r="G156" s="1"/>
  <c r="G155" s="1"/>
  <c r="H157"/>
  <c r="H156" s="1"/>
  <c r="H155" s="1"/>
  <c r="F163"/>
  <c r="F162"/>
  <c r="F161" s="1"/>
  <c r="F160" s="1"/>
  <c r="F159" s="1"/>
  <c r="F153" s="1"/>
  <c r="G163"/>
  <c r="G162" s="1"/>
  <c r="G161" s="1"/>
  <c r="G160" s="1"/>
  <c r="G159" s="1"/>
  <c r="G153" s="1"/>
  <c r="H163"/>
  <c r="H162" s="1"/>
  <c r="H161" s="1"/>
  <c r="H160" s="1"/>
  <c r="H159" s="1"/>
  <c r="H153" s="1"/>
  <c r="F167"/>
  <c r="G167"/>
  <c r="H167"/>
  <c r="F170"/>
  <c r="F169" s="1"/>
  <c r="F166" s="1"/>
  <c r="F165" s="1"/>
  <c r="G170"/>
  <c r="G169" s="1"/>
  <c r="G166" s="1"/>
  <c r="G165" s="1"/>
  <c r="H170"/>
  <c r="H169" s="1"/>
  <c r="H166" s="1"/>
  <c r="H165" s="1"/>
  <c r="F175"/>
  <c r="F173" s="1"/>
  <c r="F172" s="1"/>
  <c r="G175"/>
  <c r="G173" s="1"/>
  <c r="G172" s="1"/>
  <c r="H175"/>
  <c r="H173" s="1"/>
  <c r="H172" s="1"/>
  <c r="E29" i="2"/>
  <c r="J127" i="6"/>
  <c r="J126" s="1"/>
  <c r="J125" s="1"/>
  <c r="J124" s="1"/>
  <c r="J123" s="1"/>
  <c r="J115"/>
  <c r="J113" s="1"/>
  <c r="H119"/>
  <c r="I134"/>
  <c r="J100"/>
  <c r="J99" s="1"/>
  <c r="J87" s="1"/>
  <c r="J86" s="1"/>
  <c r="J85" s="1"/>
  <c r="I100"/>
  <c r="I99"/>
  <c r="H100"/>
  <c r="H99"/>
  <c r="H97"/>
  <c r="H51"/>
  <c r="J69"/>
  <c r="J67"/>
  <c r="I69"/>
  <c r="I67" s="1"/>
  <c r="H69"/>
  <c r="H67" s="1"/>
  <c r="J58"/>
  <c r="J57"/>
  <c r="J56" s="1"/>
  <c r="J55" s="1"/>
  <c r="I58"/>
  <c r="I57"/>
  <c r="I56" s="1"/>
  <c r="I55" s="1"/>
  <c r="H58"/>
  <c r="H57"/>
  <c r="H56" s="1"/>
  <c r="H55" s="1"/>
  <c r="H45" s="1"/>
  <c r="J43"/>
  <c r="I43"/>
  <c r="H43"/>
  <c r="H32"/>
  <c r="H31"/>
  <c r="H35"/>
  <c r="H34" s="1"/>
  <c r="E15" i="1"/>
  <c r="E14"/>
  <c r="E13"/>
  <c r="H93" i="6"/>
  <c r="H92" s="1"/>
  <c r="H87" s="1"/>
  <c r="H86" s="1"/>
  <c r="H85" s="1"/>
  <c r="H79" s="1"/>
  <c r="H53"/>
  <c r="I115"/>
  <c r="I113"/>
  <c r="H113"/>
  <c r="H112" s="1"/>
  <c r="H111" s="1"/>
  <c r="J18"/>
  <c r="J17"/>
  <c r="C14" i="2"/>
  <c r="E36"/>
  <c r="D36"/>
  <c r="C36"/>
  <c r="D29"/>
  <c r="E26"/>
  <c r="D26"/>
  <c r="C26"/>
  <c r="E22"/>
  <c r="D22"/>
  <c r="C22"/>
  <c r="E14"/>
  <c r="D14"/>
  <c r="C29"/>
  <c r="H127" i="6"/>
  <c r="H126" s="1"/>
  <c r="H125" s="1"/>
  <c r="H124" s="1"/>
  <c r="H123" s="1"/>
  <c r="J47"/>
  <c r="J46" s="1"/>
  <c r="J45" s="1"/>
  <c r="J37" s="1"/>
  <c r="J12" s="1"/>
  <c r="I47"/>
  <c r="I46" s="1"/>
  <c r="I45" s="1"/>
  <c r="H73"/>
  <c r="H71" s="1"/>
  <c r="I73"/>
  <c r="I72" s="1"/>
  <c r="J73"/>
  <c r="J71" s="1"/>
  <c r="J109"/>
  <c r="J108" s="1"/>
  <c r="I109"/>
  <c r="I108" s="1"/>
  <c r="J158"/>
  <c r="J155" s="1"/>
  <c r="I158"/>
  <c r="I155" s="1"/>
  <c r="H158"/>
  <c r="H155"/>
  <c r="H157"/>
  <c r="H156" s="1"/>
  <c r="J168"/>
  <c r="I168"/>
  <c r="H168"/>
  <c r="J64"/>
  <c r="J61"/>
  <c r="J60" s="1"/>
  <c r="I64"/>
  <c r="I61" s="1"/>
  <c r="I60" s="1"/>
  <c r="H64"/>
  <c r="H61" s="1"/>
  <c r="H60" s="1"/>
  <c r="I126"/>
  <c r="I125" s="1"/>
  <c r="I124" s="1"/>
  <c r="I123" s="1"/>
  <c r="I111" s="1"/>
  <c r="J41"/>
  <c r="I41"/>
  <c r="H41"/>
  <c r="J171"/>
  <c r="J170" s="1"/>
  <c r="J167" s="1"/>
  <c r="J166" s="1"/>
  <c r="I171"/>
  <c r="I170" s="1"/>
  <c r="I167" s="1"/>
  <c r="I166" s="1"/>
  <c r="H171"/>
  <c r="H170" s="1"/>
  <c r="H167" s="1"/>
  <c r="H166" s="1"/>
  <c r="J147"/>
  <c r="J146" s="1"/>
  <c r="J145" s="1"/>
  <c r="J144" s="1"/>
  <c r="J143" s="1"/>
  <c r="I147"/>
  <c r="I146" s="1"/>
  <c r="I145" s="1"/>
  <c r="I144" s="1"/>
  <c r="I143" s="1"/>
  <c r="J93"/>
  <c r="J92" s="1"/>
  <c r="I93"/>
  <c r="I92" s="1"/>
  <c r="H76"/>
  <c r="H75" s="1"/>
  <c r="I76"/>
  <c r="I75" s="1"/>
  <c r="J76"/>
  <c r="J75" s="1"/>
  <c r="E41" i="2"/>
  <c r="E39"/>
  <c r="E34"/>
  <c r="E32"/>
  <c r="E20"/>
  <c r="E45" s="1"/>
  <c r="E47" s="1"/>
  <c r="D41"/>
  <c r="D39"/>
  <c r="D34"/>
  <c r="D32"/>
  <c r="D20"/>
  <c r="J131" i="6"/>
  <c r="J130" s="1"/>
  <c r="I131"/>
  <c r="I130" s="1"/>
  <c r="H131"/>
  <c r="H130" s="1"/>
  <c r="J134"/>
  <c r="H134"/>
  <c r="I141"/>
  <c r="I140" s="1"/>
  <c r="I139" s="1"/>
  <c r="I138" s="1"/>
  <c r="I137" s="1"/>
  <c r="I136" s="1"/>
  <c r="J141"/>
  <c r="J140" s="1"/>
  <c r="J139" s="1"/>
  <c r="J138" s="1"/>
  <c r="J137" s="1"/>
  <c r="J136" s="1"/>
  <c r="H141"/>
  <c r="H140" s="1"/>
  <c r="H139" s="1"/>
  <c r="H138" s="1"/>
  <c r="H137" s="1"/>
  <c r="H136" s="1"/>
  <c r="I164"/>
  <c r="I163" s="1"/>
  <c r="I162" s="1"/>
  <c r="I161" s="1"/>
  <c r="I160" s="1"/>
  <c r="J164"/>
  <c r="J163" s="1"/>
  <c r="J162" s="1"/>
  <c r="J161" s="1"/>
  <c r="J160" s="1"/>
  <c r="H164"/>
  <c r="H163" s="1"/>
  <c r="H162" s="1"/>
  <c r="H161" s="1"/>
  <c r="H160" s="1"/>
  <c r="H14"/>
  <c r="I14"/>
  <c r="J13"/>
  <c r="H39"/>
  <c r="H38" s="1"/>
  <c r="H37" s="1"/>
  <c r="I39"/>
  <c r="I38" s="1"/>
  <c r="I37" s="1"/>
  <c r="J39"/>
  <c r="J38"/>
  <c r="H81"/>
  <c r="H80" s="1"/>
  <c r="I81"/>
  <c r="I80" s="1"/>
  <c r="J81"/>
  <c r="J80" s="1"/>
  <c r="H83"/>
  <c r="I83"/>
  <c r="J83"/>
  <c r="H106"/>
  <c r="H105" s="1"/>
  <c r="H104" s="1"/>
  <c r="H103" s="1"/>
  <c r="H102" s="1"/>
  <c r="I106"/>
  <c r="I105" s="1"/>
  <c r="I104" s="1"/>
  <c r="I103" s="1"/>
  <c r="I102" s="1"/>
  <c r="J106"/>
  <c r="J105"/>
  <c r="J104" s="1"/>
  <c r="J103" s="1"/>
  <c r="J102" s="1"/>
  <c r="I150"/>
  <c r="J150"/>
  <c r="H176"/>
  <c r="H174" s="1"/>
  <c r="H173" s="1"/>
  <c r="I176"/>
  <c r="I174" s="1"/>
  <c r="I173" s="1"/>
  <c r="J176"/>
  <c r="J174" s="1"/>
  <c r="J173" s="1"/>
  <c r="C34" i="2"/>
  <c r="C41"/>
  <c r="C39"/>
  <c r="C32"/>
  <c r="C20"/>
  <c r="C45" s="1"/>
  <c r="I13" i="6"/>
  <c r="H13"/>
  <c r="J14"/>
  <c r="D15" i="1"/>
  <c r="D14" s="1"/>
  <c r="D13" s="1"/>
  <c r="D19"/>
  <c r="D18"/>
  <c r="D17" s="1"/>
  <c r="D12" s="1"/>
  <c r="E19"/>
  <c r="E18"/>
  <c r="E17" s="1"/>
  <c r="E12" s="1"/>
  <c r="J157" i="6"/>
  <c r="J156"/>
  <c r="G154" i="13"/>
  <c r="I114" i="6"/>
  <c r="I62"/>
  <c r="I71"/>
  <c r="H68"/>
  <c r="F154" i="13"/>
  <c r="G113"/>
  <c r="F62"/>
  <c r="F174"/>
  <c r="F71"/>
  <c r="H114" i="6"/>
  <c r="G72" i="13"/>
  <c r="J114" i="6"/>
  <c r="J72"/>
  <c r="I68"/>
  <c r="H112" i="13"/>
  <c r="H111" s="1"/>
  <c r="H62"/>
  <c r="I157" i="6"/>
  <c r="I156"/>
  <c r="H72"/>
  <c r="H71" i="13"/>
  <c r="D45" i="2"/>
  <c r="D47" s="1"/>
  <c r="H38" i="13"/>
  <c r="G80"/>
  <c r="G68"/>
  <c r="H154"/>
  <c r="I175" i="6"/>
  <c r="H175"/>
  <c r="J62"/>
  <c r="J68"/>
  <c r="I112"/>
  <c r="H174" i="13"/>
  <c r="F67"/>
  <c r="F66" s="1"/>
  <c r="G62"/>
  <c r="F112"/>
  <c r="F111" s="1"/>
  <c r="F110" s="1"/>
  <c r="J154" i="6" l="1"/>
  <c r="G12" i="13"/>
  <c r="G185" s="1"/>
  <c r="G187" s="1"/>
  <c r="G10" i="14"/>
  <c r="E78" i="15"/>
  <c r="C47" i="2"/>
  <c r="C20" i="1"/>
  <c r="C19" s="1"/>
  <c r="C18" s="1"/>
  <c r="C17" s="1"/>
  <c r="G111" i="13"/>
  <c r="G110"/>
  <c r="I154" i="6"/>
  <c r="J66"/>
  <c r="J186" s="1"/>
  <c r="J188" s="1"/>
  <c r="J79"/>
  <c r="H12"/>
  <c r="H25" i="14"/>
  <c r="G39"/>
  <c r="H115"/>
  <c r="H85" s="1"/>
  <c r="G57"/>
  <c r="F45" i="13"/>
  <c r="F37" s="1"/>
  <c r="F12" s="1"/>
  <c r="F185" s="1"/>
  <c r="F187" s="1"/>
  <c r="C12" i="15"/>
  <c r="C78" s="1"/>
  <c r="C16" i="1" s="1"/>
  <c r="D78" i="15"/>
  <c r="J111" i="6"/>
  <c r="J112"/>
  <c r="I66"/>
  <c r="H154"/>
  <c r="H66"/>
  <c r="H79" i="13"/>
  <c r="F79"/>
  <c r="I12" i="6"/>
  <c r="H10" i="14"/>
  <c r="F39"/>
  <c r="F143" s="1"/>
  <c r="F145" s="1"/>
  <c r="F85"/>
  <c r="G93"/>
  <c r="G85" s="1"/>
  <c r="H57"/>
  <c r="H39" s="1"/>
  <c r="I87" i="6"/>
  <c r="I86" s="1"/>
  <c r="I85" s="1"/>
  <c r="I79" s="1"/>
  <c r="H110" i="13"/>
  <c r="H185" s="1"/>
  <c r="H187" s="1"/>
  <c r="J175" i="6"/>
  <c r="G174" i="13"/>
  <c r="H67"/>
  <c r="H66" s="1"/>
  <c r="H62" i="6"/>
  <c r="C15" i="1" l="1"/>
  <c r="C14" s="1"/>
  <c r="C13" s="1"/>
  <c r="C12"/>
  <c r="I186" i="6"/>
  <c r="I188" s="1"/>
  <c r="H143" i="14"/>
  <c r="H145" s="1"/>
  <c r="G143"/>
  <c r="G145" s="1"/>
  <c r="H186" i="6"/>
  <c r="H188" s="1"/>
</calcChain>
</file>

<file path=xl/sharedStrings.xml><?xml version="1.0" encoding="utf-8"?>
<sst xmlns="http://schemas.openxmlformats.org/spreadsheetml/2006/main" count="2682" uniqueCount="547">
  <si>
    <t>Иные межбюджетные трансферты</t>
  </si>
  <si>
    <t>Наименование</t>
  </si>
  <si>
    <t>Наименование разделов и подразделов функциональной классификации</t>
  </si>
  <si>
    <t>РАСХОДЫ</t>
  </si>
  <si>
    <t>0100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</si>
  <si>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</si>
  <si>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</si>
  <si>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</si>
  <si>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</si>
  <si>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</si>
  <si>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</si>
  <si>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</si>
  <si>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Мобилизационная и вневойсковая подготовка</t>
  </si>
  <si>
    <t>0200</t>
  </si>
  <si>
    <t>0203</t>
  </si>
  <si>
    <t>Органы юстиции</t>
  </si>
  <si>
    <t>0300</t>
  </si>
  <si>
    <t>0304</t>
  </si>
  <si>
    <t>0309</t>
  </si>
  <si>
    <t>0310</t>
  </si>
  <si>
    <t>0400</t>
  </si>
  <si>
    <t>0409</t>
  </si>
  <si>
    <t>Другие вопросы в области национальной экономики</t>
  </si>
  <si>
    <t>0412</t>
  </si>
  <si>
    <t>0500</t>
  </si>
  <si>
    <t>0502</t>
  </si>
  <si>
    <t>0503</t>
  </si>
  <si>
    <t>Коммунальное хозяйство</t>
  </si>
  <si>
    <t>Благоустройство</t>
  </si>
  <si>
    <t>0600</t>
  </si>
  <si>
    <t>Другие вопросы в области охраны окружающей среды</t>
  </si>
  <si>
    <t>0605</t>
  </si>
  <si>
    <t>Культура</t>
  </si>
  <si>
    <t>0800</t>
  </si>
  <si>
    <t>0801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</si>
  <si>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</si>
  <si>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</si>
  <si>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</si>
  <si>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</si>
  <si>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</si>
  <si>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</t>
  </si>
  <si>
    <t>1100</t>
  </si>
  <si>
    <t>1101</t>
  </si>
  <si>
    <t>Периодическая печать и издательства</t>
  </si>
  <si>
    <t>1200</t>
  </si>
  <si>
    <t>1202</t>
  </si>
  <si>
    <t>ИТОГО РАСХОДОВ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</si>
  <si>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</si>
  <si>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Код</t>
  </si>
  <si>
    <t>01  00  00  00  00  0000  000</t>
  </si>
  <si>
    <t xml:space="preserve">Изменение остатков средств </t>
  </si>
  <si>
    <t>Изменение остатков средств на счетах по учету средств бюджетов</t>
  </si>
  <si>
    <t>01  05  00  00  00  0000  000</t>
  </si>
  <si>
    <t>Увеличение остатков средств бюджетов</t>
  </si>
  <si>
    <t>01  05  00  00  00  0000  500</t>
  </si>
  <si>
    <t>Увеличение прочих остатков денежных средств бюджетов</t>
  </si>
  <si>
    <t>01  05  02  01  00  0000  510</t>
  </si>
  <si>
    <t>01  05  02  01  10  0000  510</t>
  </si>
  <si>
    <t>Уменьшение остатков средств бюджетов</t>
  </si>
  <si>
    <t>01  05  00  00  00  0000  600</t>
  </si>
  <si>
    <t>Уменьшение прочих остатков средств бюджетов</t>
  </si>
  <si>
    <t>01  05  02  00  00  0000  600</t>
  </si>
  <si>
    <t>Уменьшение прочих остатков денежных средств бюджетов</t>
  </si>
  <si>
    <t>01  05  02  01  00  0000  610</t>
  </si>
  <si>
    <t>01  05  02  01  10  0000  610</t>
  </si>
  <si>
    <t>ВЕД</t>
  </si>
  <si>
    <t>РЗ</t>
  </si>
  <si>
    <t>ПР</t>
  </si>
  <si>
    <t>ЦСР</t>
  </si>
  <si>
    <t>ВР</t>
  </si>
  <si>
    <t>01</t>
  </si>
  <si>
    <t>02</t>
  </si>
  <si>
    <t>04</t>
  </si>
  <si>
    <t>13</t>
  </si>
  <si>
    <t>03</t>
  </si>
  <si>
    <t>11</t>
  </si>
  <si>
    <t>09</t>
  </si>
  <si>
    <t>10</t>
  </si>
  <si>
    <t>810</t>
  </si>
  <si>
    <t>05</t>
  </si>
  <si>
    <t>08</t>
  </si>
  <si>
    <t>12</t>
  </si>
  <si>
    <t>540</t>
  </si>
  <si>
    <t>06</t>
  </si>
  <si>
    <t>РАСПРЕДЕЛЕНИЕ БЮДЖЕТНЫХ АССИГНОВАНИЙ</t>
  </si>
  <si>
    <t>тыс. руб.</t>
  </si>
  <si>
    <t>к решению Совета депутатов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</si>
  <si>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</si>
  <si>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</si>
  <si>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</si>
  <si>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</si>
  <si>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Дорожное хозяйство (дорожные фонды)</t>
  </si>
  <si>
    <t>ОХРАНА ОКРУЖАЮЩЕЙ СРЕДЫ</t>
  </si>
  <si>
    <t>КУЛЬТУРА, КИНЕМАТОГРАФИЯ</t>
  </si>
  <si>
    <t xml:space="preserve">Культура </t>
  </si>
  <si>
    <t>СОЦИАЛЬНАЯ ПОЛИТИКА</t>
  </si>
  <si>
    <t>ФИЗИЧЕСКАЯ КУЛЬТУРА И СПОРТ</t>
  </si>
  <si>
    <t>СРЕДСТВА МАССОВОЙ ИНФОРМАЦИИ</t>
  </si>
  <si>
    <t>ВЕДОМСТВЕННАЯ СТРУКТУРА РАСХОДОВ БЮДЖЕТА</t>
  </si>
  <si>
    <t>Уплата членских взносов</t>
  </si>
  <si>
    <t>Уплата налогов, сборов и иных платежей</t>
  </si>
  <si>
    <t>Мероприятия в области коммунального хозяйства</t>
  </si>
  <si>
    <t>Природоохранные мероприятия</t>
  </si>
  <si>
    <t>Сохранение и развитие культуры</t>
  </si>
  <si>
    <t>00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</si>
  <si>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</si>
  <si>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</si>
  <si>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</si>
  <si>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</si>
  <si>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</si>
  <si>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</si>
  <si>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Обеспечение деятельности исполнительных органов местного самоуправления (центральный аппарат)</t>
  </si>
  <si>
    <t>850</t>
  </si>
  <si>
    <t>75 0 00 90004</t>
  </si>
  <si>
    <t>75 0 00 90009</t>
  </si>
  <si>
    <t>85 0 00 00000</t>
  </si>
  <si>
    <t>85 1 00 00000</t>
  </si>
  <si>
    <t>Основное мероприятие "Оценка недвижимости, признание прав и регулирование отношений по государственной и муниципальной собственности"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</si>
  <si>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</si>
  <si>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Основное мероприятие "Мероприятия по землеустройству и землепользованию" </t>
  </si>
  <si>
    <t>85 1 02 00000</t>
  </si>
  <si>
    <t xml:space="preserve">Мероприятия по землеустройству и землепользованию </t>
  </si>
  <si>
    <t>85 1 02 90044</t>
  </si>
  <si>
    <t>Осуществление первичного воинского учета на территориях, где отсутствуют военные комиссариаты</t>
  </si>
  <si>
    <t>Участие в предупреждении и ликвидации последствий чрезвычайных ситуаций в границах поселения</t>
  </si>
  <si>
    <t>75 0 00 90008</t>
  </si>
  <si>
    <t>Субсидии бюджетным учреждениям</t>
  </si>
  <si>
    <t>610</t>
  </si>
  <si>
    <t>Обеспечение первичных мер пожарной безопасности в границах населенных пунктов поселения</t>
  </si>
  <si>
    <t>75 0 00 90012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</si>
  <si>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</si>
  <si>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и ремонт сети автомобильных дорог местного значения</t>
  </si>
  <si>
    <t>Содержание сети автомобильных дорог общего пользования местного значения</t>
  </si>
  <si>
    <t>Подпрограмма "Дорожное хозяйство"</t>
  </si>
  <si>
    <t>85 2 00 00000</t>
  </si>
  <si>
    <t>85 2 05 00000</t>
  </si>
  <si>
    <t>85 2 05 90049</t>
  </si>
  <si>
    <t>Основное мероприятие "Содержание сети автомобильных дорог общего пользования местного значения"</t>
  </si>
  <si>
    <t>85 2 06 00000</t>
  </si>
  <si>
    <t>85 2 06 90050</t>
  </si>
  <si>
    <t>85 5 00 00000</t>
  </si>
  <si>
    <t>Основное мероприятие "Мероприятия в области коммунального хозяйства"</t>
  </si>
  <si>
    <t>85 5 03 00000</t>
  </si>
  <si>
    <t xml:space="preserve">85 5 03 90035 </t>
  </si>
  <si>
    <t>Благоустройство территории поселения</t>
  </si>
  <si>
    <t>Освещение улиц</t>
  </si>
  <si>
    <t>85 6 00 00000</t>
  </si>
  <si>
    <t>85 6 01 00000</t>
  </si>
  <si>
    <t>85 6 01 90036</t>
  </si>
  <si>
    <t>85 6 02 00000</t>
  </si>
  <si>
    <t>Озеленение территории</t>
  </si>
  <si>
    <t>85 6 02 90037</t>
  </si>
  <si>
    <t>85 6 03 00000</t>
  </si>
  <si>
    <t>85 6 03 90038</t>
  </si>
  <si>
    <t>85 8 00 00000</t>
  </si>
  <si>
    <t>85 8 01 00000</t>
  </si>
  <si>
    <t>85 8 01 90041</t>
  </si>
  <si>
    <t>81 0 00 00000</t>
  </si>
  <si>
    <t>Подпрограмма "Культура"</t>
  </si>
  <si>
    <t>81 2 00 00000</t>
  </si>
  <si>
    <t>81 2 01 00000</t>
  </si>
  <si>
    <t>81 2 01 70011</t>
  </si>
  <si>
    <t>Публичные нормативные социальные выплаты гражданам</t>
  </si>
  <si>
    <t>310</t>
  </si>
  <si>
    <t>Расходы на опубликование муниципальных правовых актов</t>
  </si>
  <si>
    <t>75 0 00 90011</t>
  </si>
  <si>
    <t>ПО РАЗДЕЛАМ И ПОДРАЗДЕЛАМ РАСХОДОВ КЛАССИФИКАЦИИ РАСХОДОВ БЮДЖЕТОВ</t>
  </si>
  <si>
    <t xml:space="preserve"> СРЕДСТВА МАССОВОЙ ИНФОРМАЦИИ</t>
  </si>
  <si>
    <t xml:space="preserve"> ЖИЛИЩНО-КОММУНАЛЬНОЕ ХОЗЯЙСТВО</t>
  </si>
  <si>
    <t>ОБЩЕГОСУДАРСТВЕННЫЕ ВОПРОСЫ</t>
  </si>
  <si>
    <t>Непрограммные мероприятия</t>
  </si>
  <si>
    <t>75 0 00 00000</t>
  </si>
  <si>
    <t>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</si>
  <si>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Капитальный ремонт гидротехнических сооружений</t>
  </si>
  <si>
    <t>75 0 00 R0160</t>
  </si>
  <si>
    <t>75 0 00 L0160</t>
  </si>
  <si>
    <t>Основное мероприятие Капитальный ремонт и ремонт сети автомобильных дорог местного значения</t>
  </si>
  <si>
    <t>Основное мероприятие Благоустройство территории поселения</t>
  </si>
  <si>
    <t>Основное мероприятие Озеленение территории</t>
  </si>
  <si>
    <t>Основное мероприятие Освещение улиц</t>
  </si>
  <si>
    <t>Основное мероприятие Природоохранные мероприятия</t>
  </si>
  <si>
    <t>Основное мероприятие Сохранение и развитие культуры</t>
  </si>
  <si>
    <t>Подпрограмма "Обеспечение жильем молодых семей на 2014-2020 годы"</t>
  </si>
  <si>
    <t>85 A 00 00000</t>
  </si>
  <si>
    <t>85 A 01 00000</t>
  </si>
  <si>
    <t xml:space="preserve">                                                    </t>
  </si>
  <si>
    <t>Функционирование высшего должностного лица субъекта Российской Федерации и муниципального образования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</si>
  <si>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 "Об актах гражданского состояния " полномочий Российской Федерации на государственную регистрацию актов гражданского состояния</t>
  </si>
  <si>
    <t>Подпрограмма  "Развитие системы экологии и природоохранных мероприятий "</t>
  </si>
  <si>
    <t>Основное мероприятие Финансирование мероприятий по представлению социальных выплат на приобретение жилья молодым семьям, в том числе отдельным категориям граждан</t>
  </si>
  <si>
    <t>Муниципальная программа  "Устойчивое развитие сельской территории муниципального образования ___________________ сельсовет Оренбургского района Оренбургской области на 2016–2018 годы и на период до 2020 года "</t>
  </si>
  <si>
    <t>Муниципальная программа  "Развитие культуры села на 2014-2018 годы"</t>
  </si>
  <si>
    <t>Подпрограмма  "Развитие в сфере благоустройства территории"</t>
  </si>
  <si>
    <t>Подпрограмма  "Управление муниципальным имуществом и земельными ресурсами"</t>
  </si>
  <si>
    <t>Подпрограмма  "Коммунальное хозяйство и модернизация объектов коммунальной инфраструктуры"</t>
  </si>
  <si>
    <t>Муниципальная программа "Устойчивое развитие сельской территории муниципального образования ______________________ сельсовет Оренбургского района Оренбургской области на 2016–2018 годы и на период до 2020 года"</t>
  </si>
  <si>
    <t>85 A 01 L0200</t>
  </si>
  <si>
    <t>Cоциальные выплаты на приобретение жилья молодым семьям, в том числе отдельным категориям граждан</t>
  </si>
  <si>
    <t>ВСЕГО РАСХОДОВ</t>
  </si>
  <si>
    <t xml:space="preserve">            к решению Совета депутатов</t>
  </si>
  <si>
    <t xml:space="preserve">                 к решению Совета депутатов</t>
  </si>
  <si>
    <t>ИСТОЧНИКИ ВНУТРЕННЕГО ФИНАНСИРОВАНИЯ ДЕФИЦИТА БЮДЖЕТА</t>
  </si>
  <si>
    <t>МУНИЦИПАЛЬНОГО ОБРАЗОВАНИЯ  ИВАНОВСКИЙ СЕЛЬСОВЕТ</t>
  </si>
  <si>
    <t xml:space="preserve">            МО Ивановский сельсовет</t>
  </si>
  <si>
    <t xml:space="preserve">БЮДЖЕТА МУНИЦИПАЛЬНОГО ОБРАЗОВАНИЯ  ИВАНОВСКИЙ СЕЛЬСОВЕТ </t>
  </si>
  <si>
    <t>МО Ивановский сельсовет</t>
  </si>
  <si>
    <t>МУНИЦИПАЛЬНОГО ОБРАЗОВАНИЯ ИВАНОСКИЙ СЕЛЬСОВЕТ</t>
  </si>
  <si>
    <t xml:space="preserve">                 МО Ивановский сельсовет</t>
  </si>
  <si>
    <t>Муниципальная программа "Устойчивое развитие сельской территории муниципального образования Ивановский сельсовет Оренбургского района Оренбургской области на 2016–2018 годы и на период до 2020 года"</t>
  </si>
  <si>
    <t>85Б0190054</t>
  </si>
  <si>
    <t>Подпрограмма "Развитие физиче-ской культуры и массового спорта"</t>
  </si>
  <si>
    <t>Основное мероприятие "Обеспече-ние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поселения"</t>
  </si>
  <si>
    <t>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</t>
  </si>
  <si>
    <t>85 Б 00 00000</t>
  </si>
  <si>
    <t>85 Б 01 00000</t>
  </si>
  <si>
    <t>Подпрограмма "Социальная поддержка граждан</t>
  </si>
  <si>
    <t>85 Г 00 00000</t>
  </si>
  <si>
    <t>85 Г 01 00000</t>
  </si>
  <si>
    <t>85 Г 01 20009</t>
  </si>
  <si>
    <t>Основное мероприятие "Муниципальная доплата к пенсиям муниципальным служащим"</t>
  </si>
  <si>
    <t>86 0 01 10002</t>
  </si>
  <si>
    <t>75 0 00 90010</t>
  </si>
  <si>
    <t>Выполнение других общегосударственных вопросов</t>
  </si>
  <si>
    <t>86 0 00 00000</t>
  </si>
  <si>
    <t>Организация повышения квалификации муниципальных служащих</t>
  </si>
  <si>
    <t>86 0 04 51180</t>
  </si>
  <si>
    <t>86 0 05 90007</t>
  </si>
  <si>
    <t>86 0 01 00000</t>
  </si>
  <si>
    <t>Основное мероприятие «Обеспечение деятельности органов местного самоуправления»</t>
  </si>
  <si>
    <t>86 0 04 00000</t>
  </si>
  <si>
    <t>Муниципальная программа «Совершенствование муниципального управления в муниципальном образовании Ивановский сельсовет на 2017 - 2019 годы».</t>
  </si>
  <si>
    <t>Основное мероприятие "Осуществление переданных полномочий из бюджетов других уровней"</t>
  </si>
  <si>
    <t>Условно утвержденные расходы</t>
  </si>
  <si>
    <t>Дефицит бюджета</t>
  </si>
  <si>
    <t>Организация прохождения ежегодной диспансеризации муниципальных служащих</t>
  </si>
  <si>
    <t>86 0 01 10001</t>
  </si>
  <si>
    <t xml:space="preserve"> </t>
  </si>
  <si>
    <t>86 0 03 00000</t>
  </si>
  <si>
    <t>Содержание казенного учереждения по хозяйственному обслуживанию огрганов местного самоуправления</t>
  </si>
  <si>
    <t>86 0 03 70003</t>
  </si>
  <si>
    <t>Основные мероприятия "Осуществление  хозяйственной деятельности администрации МО"</t>
  </si>
  <si>
    <t>110</t>
  </si>
  <si>
    <t>Расходы на выплаты персоналу государственных (муниципальных) учреждений</t>
  </si>
  <si>
    <t>Финансовое обеспечение минимального размера оплаты труда работников бюджетной сферы  (хоз. отдел)</t>
  </si>
  <si>
    <t>ЖИЛИЩНО-КОММУНАЛЬНОЕ ХОЗЯЙСТВО</t>
  </si>
  <si>
    <t>Муниципальная программа  "Устойчивое развитие сельской территории муниципального образования Ивановский сельсовет Оренбургского района Оренбургской области на 2016 – 2018 годы и на период до 2020 года"</t>
  </si>
  <si>
    <t>86 0 06 90008</t>
  </si>
  <si>
    <t>Основное мероприятие " Исполнение судебных актов и мировых соглашений"</t>
  </si>
  <si>
    <t>Уплата налога на имущество</t>
  </si>
  <si>
    <t>Иные бюджетные ассигнования</t>
  </si>
  <si>
    <t>Уплата налога на имущество организаций и земельного налога</t>
  </si>
  <si>
    <t>86 0 07 00000</t>
  </si>
  <si>
    <t>86 0 07 95555</t>
  </si>
  <si>
    <t>800</t>
  </si>
  <si>
    <t>851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</si>
  <si>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</si>
  <si>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</si>
  <si>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районному бюджету на выполнение полномочий внешнего муниципального финансового контроля</t>
  </si>
  <si>
    <t xml:space="preserve"> 7500061002</t>
  </si>
  <si>
    <t>Софинансирование по капитальному ремонту и ремонту автомобильных дорог общего пользования населенных пунктов</t>
  </si>
  <si>
    <t>Закупка товаров, работ, услуг в целях капитального ремонта государственного (муниципального) имущества</t>
  </si>
  <si>
    <t>85205S0410</t>
  </si>
  <si>
    <t>0</t>
  </si>
  <si>
    <t>1400</t>
  </si>
  <si>
    <t>МЕЖБЮДЖЕТНЫЕ ТРАНСФЕРТЫ ОБЩЕГО ХАРАКТЕРА БЮДЖЕТАМ БЮДЖЕТНОЙ СИСТЕМЫ РОССИЙСКОЙ ФЕДЕРАЦИИ</t>
  </si>
  <si>
    <t>150</t>
  </si>
  <si>
    <t>1403</t>
  </si>
  <si>
    <t>Прочие межбюджетные трансферты общего характера</t>
  </si>
  <si>
    <t>Подпрограмма "Развитие системы градорегулирования"</t>
  </si>
  <si>
    <t>Основное мероприятие "Финансовое обеспечение полномочий в области градостроительной деятельности"</t>
  </si>
  <si>
    <t>Финансовое обеспечение полномочий в области градостроительной деятельности</t>
  </si>
  <si>
    <t>Межбюджетные трансферты</t>
  </si>
  <si>
    <t>Муниципальная программа  "Устойчивое развитие сельской территории муниципального образования Иваноский сельсовет Оренбургского района Оренбургской области на 2016–2018 годы и на период до 2020 года "</t>
  </si>
  <si>
    <t>Муниципальная программа  "Устойчивое развитие сельской территории муниципального образования Ивановский сельсовет Оренбургского района Оренбургской области на 2016–2018 годы и на период до 2020 года"</t>
  </si>
  <si>
    <t>Муниципальная программа "Устойчивое развитие сельской территории муниципального образования Ивановский сельсовет Оренбургского района Оренбургской области на 2016 – 2018 годы и на период до 2020 года"</t>
  </si>
  <si>
    <t>14</t>
  </si>
  <si>
    <t>85 3 05 60004</t>
  </si>
  <si>
    <t>500</t>
  </si>
  <si>
    <t xml:space="preserve"> 85 300 00000</t>
  </si>
  <si>
    <t>85 3 05 00000</t>
  </si>
  <si>
    <t>75 0 00 59302</t>
  </si>
  <si>
    <t>0107</t>
  </si>
  <si>
    <t>Обеспечение проведение выборов и референдумов</t>
  </si>
  <si>
    <t>2022 год</t>
  </si>
  <si>
    <t>86 0 059 0007</t>
  </si>
  <si>
    <t>86 0 10 10040</t>
  </si>
  <si>
    <t>26</t>
  </si>
  <si>
    <t>07</t>
  </si>
  <si>
    <t>1951,73</t>
  </si>
  <si>
    <t>1951,730</t>
  </si>
  <si>
    <t>Капитальный вложения в объкты муниципальной собственности</t>
  </si>
  <si>
    <t>855G5S0010</t>
  </si>
  <si>
    <t>410</t>
  </si>
  <si>
    <t>Строительство и реконструкция (модернизация) объектов питьевого водоснабжения</t>
  </si>
  <si>
    <t>Бюджетные инвестиции</t>
  </si>
  <si>
    <t>Обеспечение проведения выборов и референдумов</t>
  </si>
  <si>
    <t>7500090006</t>
  </si>
  <si>
    <t>Организационное и материально-техническое обеспечение подготовки и проведение муниципальных выборов</t>
  </si>
  <si>
    <t>Передача полномочий комиссии по соблюдению требований к служебному поведению муниципальных служащих и урегулированию конфликта интересов</t>
  </si>
  <si>
    <t>Финансовое обеспечение повышения оплаты труда отдельных категорий работников муниципальных учреждений</t>
  </si>
  <si>
    <t>86 0 01 78888</t>
  </si>
  <si>
    <t>86 0 01 71111</t>
  </si>
  <si>
    <t>85 6 02 90036</t>
  </si>
  <si>
    <t>Расходы на повышение оплаты труда работников муниципальных учреждений культуры и педагогических работников</t>
  </si>
  <si>
    <t>81 2 02 67777</t>
  </si>
  <si>
    <t>614</t>
  </si>
  <si>
    <t>Приложение № 2</t>
  </si>
  <si>
    <t xml:space="preserve">            Приложение № 3</t>
  </si>
  <si>
    <t xml:space="preserve">                Приложение № 6</t>
  </si>
  <si>
    <t>150,0</t>
  </si>
  <si>
    <t>254,903</t>
  </si>
  <si>
    <t>257,554</t>
  </si>
  <si>
    <t>267,783</t>
  </si>
  <si>
    <t>100</t>
  </si>
  <si>
    <t>2023 год</t>
  </si>
  <si>
    <t>880</t>
  </si>
  <si>
    <t>НА 2022 ГОД  И ПЛАНОВЫЙ ПЕРИОД 2023, 2024 ГОДЫ</t>
  </si>
  <si>
    <t>259</t>
  </si>
  <si>
    <t>5</t>
  </si>
  <si>
    <t>116,900</t>
  </si>
  <si>
    <t>17,3</t>
  </si>
  <si>
    <t>Основное мероприятие «Проектирование сети автомобильных дорог местного значения»</t>
  </si>
  <si>
    <t>Проектирование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</si>
  <si>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</si>
  <si>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8520490048</t>
  </si>
  <si>
    <t>8520400000</t>
  </si>
  <si>
    <t>4800</t>
  </si>
  <si>
    <t>7041,33</t>
  </si>
  <si>
    <t>200</t>
  </si>
  <si>
    <t>НА 2022 ГОД И ПЛАНОВЫЙ ПЕРИОД 2023, 2024 ГОДЫ</t>
  </si>
  <si>
    <t>2024 год</t>
  </si>
  <si>
    <t>116,9</t>
  </si>
  <si>
    <t>16129,648</t>
  </si>
  <si>
    <t>8868,898</t>
  </si>
  <si>
    <t>450</t>
  </si>
  <si>
    <t>5715,847</t>
  </si>
  <si>
    <t>85 3 03 S1510</t>
  </si>
  <si>
    <t>363</t>
  </si>
  <si>
    <t>85 3 03 00000</t>
  </si>
  <si>
    <t>85 3 00 00000</t>
  </si>
  <si>
    <t>802,1</t>
  </si>
  <si>
    <t xml:space="preserve">            Приложение № 5</t>
  </si>
  <si>
    <t>ИВАНОВСКИЙ СЕЛЬСОВЕТ ОРЕНБУРГСКОГО РАЙОНА ОРЕНБУРГСКОЙ ОБЛАСТИ ПО РАЗДЕЛАМ, ПОДРАЗДЕЛАМ,</t>
  </si>
  <si>
    <t>ЦЕЛЕВЫМ СТАТЬЯМ (МУНИЦИПАЛЬНЫМ ПРОГРАММАМИВАНОВСКОГО СЕЛЬСОВЕТА И НЕПРОГРАММНЫМ НАПРАВЛЕНИЯМ ДЕЯТЕЛЬНОСТИ), ГРУППАМ И ПОДГРУППАМ ВИДОВ РАСХОДОВ КЛАССИФИКАЦИИ РАСХОДОВ НА 2022 ГОД  И ПЛАНОВЫЙ ПЕРИОД 2023, 2024 ГОДЫ</t>
  </si>
  <si>
    <t xml:space="preserve">РАСПРЕДЛЕНИЕ БЮДЖЕТНЫХ АССИГНОВАНИЙ БЮДЖЕТА МУНИЦИПАЛЬНОГО ОБРАЗОВАНИЯ </t>
  </si>
  <si>
    <t>1729,381</t>
  </si>
  <si>
    <t>3608,466</t>
  </si>
  <si>
    <t>3651,466</t>
  </si>
  <si>
    <t>519,5</t>
  </si>
  <si>
    <t>86 0 10 60004</t>
  </si>
  <si>
    <t>86 0 01 90002</t>
  </si>
  <si>
    <t>Защита населения и территории от чрезвычайных ситуаций природного и техногенного характера, пожарная безопасность</t>
  </si>
  <si>
    <t>4</t>
  </si>
  <si>
    <t>27</t>
  </si>
  <si>
    <t xml:space="preserve"> Приложение № 4</t>
  </si>
  <si>
    <t xml:space="preserve"> к решению Совета депутатов</t>
  </si>
  <si>
    <t xml:space="preserve">        МО Ивановский сельсовет</t>
  </si>
  <si>
    <t>РАСПРЕДЕЛЕНИЕ БЮДЖЕТНЫХ АССИГНОВАНИЙ                                                                                          БЮДЖЕТА МУНИЦИПАЛЬНОГО ОБРАЗОВАНИЯ ИВАНОВСКИЙ СЕЛЬСОВЕТ                                         НА 2021 ГОД И ПЛАНОВЫЙ ПЕРИОД 2022, 2023 ГОДЫ ПО ЦЕЛЕВЫМ СТАТЬЯМ (НЕМУНИЦИПАЛЬНЫЕ ПРОГРАММЫ, МУНИЦИПАЛЬНЫМ ПРОГРАММАМ ), РАЗДЕЛАМ, ПОДРАЗДЕЛАМ, ГРУППАМ И ПОДГРУППАМ ВИДОВ РАСХОДОВ КЛАССИФИКАЦИИ РАСХОДОВ</t>
  </si>
  <si>
    <t>2021 год</t>
  </si>
  <si>
    <t xml:space="preserve"> 75 0 00 61002</t>
  </si>
  <si>
    <t>75 0 00 9006</t>
  </si>
  <si>
    <t>Содержание аппарата администрации МО</t>
  </si>
  <si>
    <t xml:space="preserve">Подпрограмма «Развитие системы градорегулирования» </t>
  </si>
  <si>
    <t xml:space="preserve">Основное мероприятие «Развитие системы градорегулирования» </t>
  </si>
  <si>
    <t>86 0 10 00000</t>
  </si>
  <si>
    <t>мероприятие в области градорегулирования</t>
  </si>
  <si>
    <t>Передача полномочий в области градостроительной деятельности</t>
  </si>
  <si>
    <t>86 0 03 7003</t>
  </si>
  <si>
    <t>Подпрограмма "Управление муниципальным имуществом и земельными ресурсами"</t>
  </si>
  <si>
    <t>Основное мероприятие "Капитальный ремонт и ремонт сети автомобильных дорог местного значения"</t>
  </si>
  <si>
    <t>85 2 04 90048</t>
  </si>
  <si>
    <t>Подпрограмма "Коммунальное хозяйство и модернизация объектов коммунальной инфраструктуры"</t>
  </si>
  <si>
    <t>Капитальные вложения в объекты муниципальной собственоости</t>
  </si>
  <si>
    <t>Строительство и реконструкция (модернизация) объектов питеевого водоснабжения</t>
  </si>
  <si>
    <t>Подпрограмма "Развитие в сфере благоустройства территории"</t>
  </si>
  <si>
    <t>Основное мероприятие "Благоустройство территории поселения"</t>
  </si>
  <si>
    <t xml:space="preserve">85 6 01 90036 </t>
  </si>
  <si>
    <t>Основное мероприятие "Озеленение территории"</t>
  </si>
  <si>
    <t>Основное мероприятие "Освещение улиц"</t>
  </si>
  <si>
    <t>Подпрограмма "Развитие системы экологии и природоохранных мероприятий"</t>
  </si>
  <si>
    <t>Основное мероприятие "Природоохранные мероприятия"</t>
  </si>
  <si>
    <t>Основное мероприятие "Финансирование мероприятий по представлению социальных выплат на приобретение жилья молодым семьям, в том числе отдельным категориям граждан"</t>
  </si>
  <si>
    <t>85 Б 01 90054</t>
  </si>
  <si>
    <t>Приложение № 1</t>
  </si>
  <si>
    <t xml:space="preserve">ПОСТУПЛЕНИЕ ДОХОДОВ В БЮДЖЕТ </t>
  </si>
  <si>
    <t>тыс.руб.</t>
  </si>
  <si>
    <t>Код дохода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</si>
  <si>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</si>
  <si>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</si>
  <si>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</si>
  <si>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</si>
  <si>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</si>
  <si>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</si>
  <si>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</si>
  <si>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</si>
  <si>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</si>
  <si>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</si>
  <si>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</si>
  <si>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</si>
  <si>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1 01 02080 01 0000 110</t>
  </si>
  <si>
    <t>Налог на доходы физических лиц в части суммы налога превышающей 650 000 рублей, относящихся к части налоговой базы, превышающей 5 000 000 рублей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</si>
  <si>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</si>
  <si>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</si>
  <si>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</si>
  <si>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</si>
  <si>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</si>
  <si>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</si>
  <si>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</si>
  <si>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</si>
  <si>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</si>
  <si>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</si>
  <si>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</si>
  <si>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</si>
  <si>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</si>
  <si>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</si>
  <si>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</si>
  <si>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</si>
  <si>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</si>
  <si>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</si>
  <si>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</si>
  <si>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</si>
  <si>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</si>
  <si>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</si>
  <si>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</si>
  <si>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</si>
  <si>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</si>
  <si>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</si>
  <si>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</si>
  <si>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</si>
  <si>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организаций,обладающих земельным участком, расположенным в границах сельских поселений.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</si>
  <si>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</si>
  <si>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</si>
  <si>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</si>
  <si>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</si>
  <si>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</si>
  <si>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</si>
  <si>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</si>
  <si>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</si>
  <si>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</si>
  <si>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</si>
  <si>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</si>
  <si>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</si>
  <si>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</si>
  <si>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участков).</t>
  </si>
  <si>
    <t>1 11 05075 10 0000 120</t>
  </si>
  <si>
    <t>Доходы от сдачи в аренду имущества, составляющего казну поселений (за исключением земельных участков).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</si>
  <si>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</si>
  <si>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</si>
  <si>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</si>
  <si>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</si>
  <si>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</si>
  <si>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</si>
  <si>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>2 02 16001 00 0000 150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</si>
  <si>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</si>
  <si>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</si>
  <si>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</t>
  </si>
  <si>
    <t>2 02 16001 10 0001 150</t>
  </si>
  <si>
    <t>Дотации на выравнивание бюджетной обеспеченности поселений, за счет средств  из областного бюджета</t>
  </si>
  <si>
    <t>2 02 16001 10 0002 150</t>
  </si>
  <si>
    <r>
      <t>Дотации на выравнивание бюджетной обеспеченности поселений,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</si>
  <si>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2 02 15002 00 0000 150</t>
  </si>
  <si>
    <t>Дотации бюджетам на поддержку мер по обеспечению сбалансированности бюджетов</t>
  </si>
  <si>
    <t>2 02 15002 10 0001 150</t>
  </si>
  <si>
    <t>Дотация бюджетам сельских поселений на поддержку мер по обеспечению сбалансированности бюджетов на уплату налога на имущесво</t>
  </si>
  <si>
    <t>2 02 15002 10 6111 150</t>
  </si>
  <si>
    <t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</t>
  </si>
  <si>
    <t>2 02 15002 10 6888 150</t>
  </si>
  <si>
    <t>Дотация бюджетам сельских поселений на поддержку мер по обеспечению сбалансированности  бюджетов для обеспечения минимального размера оплаты труда работников бюджетной сферы</t>
  </si>
  <si>
    <t>2 02 20000 00 0000 150</t>
  </si>
  <si>
    <t>Субсидии бюджетам бюджетной системы Российской Федерации (межбюджетные субсидии)</t>
  </si>
  <si>
    <t>2 02 20216 10 0000 150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</si>
  <si>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</si>
  <si>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2 02 20077 10 0000 150</t>
  </si>
  <si>
    <t>Субсидии бюджетам сельских поселений на софинансирование капитальных вложений  в объекты муниципальной собственности</t>
  </si>
  <si>
    <t>2 02 25243 10 0000 150</t>
  </si>
  <si>
    <t>Субсидии бюджетам сельских поселений на строительство и реконструкцию (модернизацию) объектов питьевого водоснабжения</t>
  </si>
  <si>
    <t>2 02 29999 10 0000 150</t>
  </si>
  <si>
    <t xml:space="preserve">Субсидии бюджетам муниципальных образований на софинансирование мероприятий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 </t>
  </si>
  <si>
    <t>2 02 30000 00 0000 150</t>
  </si>
  <si>
    <t>Субвенции бюджетам субъектов Российской Федерации и муниципальных образований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</si>
  <si>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</si>
  <si>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</si>
  <si>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</si>
  <si>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</si>
  <si>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</si>
  <si>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</si>
  <si>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</si>
  <si>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</si>
  <si>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</si>
  <si>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2 02 49999 00 0000 150</t>
  </si>
  <si>
    <t>Прочие межбюджетные транферты, передаваемые бюджетам</t>
  </si>
  <si>
    <t>2 02 49999 10 0000 150</t>
  </si>
  <si>
    <t>Прочие межбюджетные транферты, передаваемые бюджетам сельских поселений</t>
  </si>
  <si>
    <t>2 02 49999 10 6777 150</t>
  </si>
  <si>
    <t>Прочие межбюджетные трансферты, передаваемые бюджетам сельских поселений для обеспечения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</t>
  </si>
  <si>
    <t>ИТОГО  ДОХОДОВ</t>
  </si>
  <si>
    <t>1 11 05025 10 0000 120</t>
  </si>
  <si>
    <t>2 02 15002 10 6409 150</t>
  </si>
  <si>
    <t xml:space="preserve">Дотации бюджетам сельских поселений на поддержку мер по обеспечению сбалансированности бюджетов,  для осуществления дорожной деятельности в отношении автомобильных дорог местного значения
</t>
  </si>
  <si>
    <t>523,5</t>
  </si>
  <si>
    <t>541,4</t>
  </si>
  <si>
    <t>560,4</t>
  </si>
  <si>
    <t>9844,525</t>
  </si>
  <si>
    <t>9791,075</t>
  </si>
  <si>
    <t>11148,618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</si>
  <si>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</si>
  <si>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</si>
  <si>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</si>
  <si>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855F552430</t>
  </si>
  <si>
    <t>86 0 01 70000</t>
  </si>
  <si>
    <t>852056Д409</t>
  </si>
  <si>
    <t>Осуществление дорожной деятельности в отношении автомобильных дорог местного значения</t>
  </si>
  <si>
    <t>24224,684</t>
  </si>
  <si>
    <t>1850</t>
  </si>
  <si>
    <t>уплата налогов, сборов и иных платежей</t>
  </si>
  <si>
    <t>85 2 05 6Д409</t>
  </si>
  <si>
    <t>302</t>
  </si>
  <si>
    <t>6240,347</t>
  </si>
  <si>
    <t>5067</t>
  </si>
  <si>
    <t>2 02 49999 10 6630 150</t>
  </si>
  <si>
    <t>81 2 01 66300</t>
  </si>
  <si>
    <t>Реализация проекта "Культурный марафон"</t>
  </si>
  <si>
    <t>18016,288</t>
  </si>
  <si>
    <t xml:space="preserve">от 04 августа 2022 года № 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</si>
  <si>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</si>
  <si>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</si>
  <si>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</si>
  <si>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</si>
  <si>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</si>
  <si>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</si>
  <si>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</si>
  <si>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</si>
  <si>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межбюджетные трансферты, передаваемые бюджетам сельских поселений (реализация проекта "Культурный марафон")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</si>
  <si>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</si>
  <si>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</si>
  <si>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</si>
  <si>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</si>
  <si>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2 07 05030 10 0000 150</t>
  </si>
  <si>
    <t>85 503 90035</t>
  </si>
  <si>
    <t>11769,346</t>
  </si>
  <si>
    <t>85 5 03 90035</t>
  </si>
  <si>
    <t>7652,33</t>
  </si>
  <si>
    <t xml:space="preserve">                  от 04 августа 2022 года №</t>
  </si>
  <si>
    <t>№ 93</t>
  </si>
  <si>
    <t>22 г. № 93</t>
  </si>
  <si>
    <t xml:space="preserve">             от 04 августа 2022 года №  93</t>
  </si>
  <si>
    <t xml:space="preserve">          от 04 августа 2022 года № 93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</si>
</sst>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_-* #,##0.0_р_._-;\-* #,##0.0_р_._-;_-* &quot;-&quot;??_р_._-;_-@_-"/>
    <numFmt numFmtId="166" formatCode="0_ ;[Red]\-0\ "/>
    <numFmt numFmtId="167" formatCode="0000000"/>
    <numFmt numFmtId="168" formatCode="0.000"/>
    <numFmt numFmtId="169" formatCode="#,##0.000_ ;\-#,##0.000\ "/>
  </numFmts>
  <fonts count="5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3">
    <xf numFmtId="0" fontId="0" fillId="0" borderId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1" applyNumberFormat="0" applyAlignment="0" applyProtection="0"/>
    <xf numFmtId="0" fontId="6" fillId="11" borderId="2" applyNumberFormat="0" applyAlignment="0" applyProtection="0"/>
    <xf numFmtId="0" fontId="7" fillId="11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2" borderId="7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2" fillId="0" borderId="0"/>
    <xf numFmtId="0" fontId="15" fillId="1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8" fillId="3" borderId="0" applyNumberFormat="0" applyBorder="0" applyAlignment="0" applyProtection="0"/>
  </cellStyleXfs>
  <cellXfs count="394">
    <xf numFmtId="0" fontId="0" fillId="0" borderId="0" xfId="0"/>
    <xf numFmtId="0" fontId="0" fillId="0" borderId="0" xfId="0" applyFill="1" applyProtection="1"/>
    <xf numFmtId="0" fontId="21" fillId="0" borderId="0" xfId="0" applyFont="1" applyProtection="1">
      <protection locked="0"/>
    </xf>
    <xf numFmtId="0" fontId="21" fillId="0" borderId="10" xfId="0" applyFont="1" applyBorder="1" applyAlignment="1" applyProtection="1">
      <alignment horizontal="left" vertical="center" wrapText="1"/>
    </xf>
    <xf numFmtId="0" fontId="21" fillId="0" borderId="10" xfId="0" applyFont="1" applyBorder="1" applyAlignment="1" applyProtection="1">
      <alignment horizontal="left" vertical="center"/>
    </xf>
    <xf numFmtId="0" fontId="21" fillId="0" borderId="0" xfId="0" applyFont="1" applyProtection="1"/>
    <xf numFmtId="0" fontId="22" fillId="14" borderId="10" xfId="0" applyFont="1" applyFill="1" applyBorder="1" applyAlignment="1" applyProtection="1">
      <alignment horizontal="left" vertical="center" wrapText="1"/>
    </xf>
    <xf numFmtId="0" fontId="22" fillId="14" borderId="10" xfId="0" applyFont="1" applyFill="1" applyBorder="1" applyAlignment="1" applyProtection="1">
      <alignment horizontal="left" vertical="center"/>
    </xf>
    <xf numFmtId="0" fontId="23" fillId="0" borderId="0" xfId="0" applyFont="1" applyFill="1" applyAlignment="1" applyProtection="1">
      <alignment horizontal="center"/>
      <protection locked="0"/>
    </xf>
    <xf numFmtId="165" fontId="21" fillId="0" borderId="0" xfId="49" applyNumberFormat="1" applyFont="1" applyFill="1" applyAlignment="1" applyProtection="1">
      <alignment horizontal="right"/>
    </xf>
    <xf numFmtId="165" fontId="21" fillId="0" borderId="0" xfId="49" applyNumberFormat="1" applyFont="1" applyProtection="1">
      <protection locked="0"/>
    </xf>
    <xf numFmtId="165" fontId="0" fillId="0" borderId="0" xfId="50" applyNumberFormat="1" applyFont="1" applyFill="1" applyProtection="1"/>
    <xf numFmtId="165" fontId="0" fillId="0" borderId="0" xfId="50" applyNumberFormat="1" applyFont="1" applyFill="1" applyProtection="1">
      <protection locked="0"/>
    </xf>
    <xf numFmtId="165" fontId="0" fillId="0" borderId="0" xfId="50" applyNumberFormat="1" applyFont="1" applyFill="1" applyAlignment="1" applyProtection="1">
      <alignment horizontal="right"/>
      <protection locked="0"/>
    </xf>
    <xf numFmtId="0" fontId="21" fillId="0" borderId="10" xfId="43" applyFont="1" applyFill="1" applyBorder="1" applyAlignment="1">
      <alignment vertical="top" wrapText="1"/>
    </xf>
    <xf numFmtId="0" fontId="21" fillId="14" borderId="10" xfId="43" applyFont="1" applyFill="1" applyBorder="1" applyAlignment="1">
      <alignment vertical="top" wrapText="1"/>
    </xf>
    <xf numFmtId="0" fontId="21" fillId="0" borderId="10" xfId="43" applyFont="1" applyBorder="1" applyAlignment="1">
      <alignment vertical="top" wrapText="1"/>
    </xf>
    <xf numFmtId="0" fontId="23" fillId="0" borderId="0" xfId="0" applyFont="1" applyFill="1" applyAlignment="1" applyProtection="1">
      <alignment vertical="top" wrapText="1"/>
      <protection locked="0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 applyProtection="1">
      <alignment horizontal="center" vertical="center"/>
      <protection locked="0"/>
    </xf>
    <xf numFmtId="0" fontId="43" fillId="0" borderId="0" xfId="0" applyFont="1" applyFill="1" applyAlignment="1" applyProtection="1">
      <alignment horizontal="center" vertical="center"/>
      <protection locked="0"/>
    </xf>
    <xf numFmtId="0" fontId="23" fillId="0" borderId="0" xfId="0" applyFont="1" applyFill="1"/>
    <xf numFmtId="49" fontId="24" fillId="15" borderId="10" xfId="0" applyNumberFormat="1" applyFont="1" applyFill="1" applyBorder="1" applyAlignment="1" applyProtection="1">
      <alignment horizontal="center" vertical="center"/>
      <protection locked="0"/>
    </xf>
    <xf numFmtId="49" fontId="44" fillId="15" borderId="10" xfId="0" applyNumberFormat="1" applyFont="1" applyFill="1" applyBorder="1" applyAlignment="1" applyProtection="1">
      <alignment horizontal="center" vertical="center"/>
      <protection locked="0"/>
    </xf>
    <xf numFmtId="0" fontId="23" fillId="0" borderId="10" xfId="0" applyFont="1" applyFill="1" applyBorder="1" applyAlignment="1" applyProtection="1">
      <alignment vertical="top" wrapText="1"/>
      <protection locked="0"/>
    </xf>
    <xf numFmtId="49" fontId="23" fillId="0" borderId="10" xfId="0" applyNumberFormat="1" applyFont="1" applyFill="1" applyBorder="1" applyAlignment="1" applyProtection="1">
      <alignment horizontal="center" vertical="center"/>
      <protection locked="0"/>
    </xf>
    <xf numFmtId="49" fontId="43" fillId="0" borderId="10" xfId="0" applyNumberFormat="1" applyFont="1" applyFill="1" applyBorder="1" applyAlignment="1" applyProtection="1">
      <alignment horizontal="center" vertical="center"/>
      <protection locked="0"/>
    </xf>
    <xf numFmtId="49" fontId="23" fillId="0" borderId="10" xfId="0" applyNumberFormat="1" applyFont="1" applyFill="1" applyBorder="1" applyAlignment="1" applyProtection="1">
      <alignment horizontal="center"/>
      <protection locked="0"/>
    </xf>
    <xf numFmtId="0" fontId="23" fillId="0" borderId="0" xfId="0" applyFont="1" applyFill="1" applyAlignment="1">
      <alignment horizontal="center" vertical="center"/>
    </xf>
    <xf numFmtId="49" fontId="23" fillId="16" borderId="10" xfId="0" applyNumberFormat="1" applyFont="1" applyFill="1" applyBorder="1" applyAlignment="1" applyProtection="1">
      <alignment horizontal="center" vertical="center"/>
      <protection locked="0"/>
    </xf>
    <xf numFmtId="49" fontId="43" fillId="16" borderId="10" xfId="0" applyNumberFormat="1" applyFont="1" applyFill="1" applyBorder="1" applyAlignment="1" applyProtection="1">
      <alignment horizontal="center" vertical="center"/>
      <protection locked="0"/>
    </xf>
    <xf numFmtId="0" fontId="23" fillId="17" borderId="0" xfId="0" applyFont="1" applyFill="1"/>
    <xf numFmtId="49" fontId="23" fillId="17" borderId="10" xfId="0" applyNumberFormat="1" applyFont="1" applyFill="1" applyBorder="1" applyAlignment="1" applyProtection="1">
      <alignment horizontal="center" vertical="center"/>
      <protection locked="0"/>
    </xf>
    <xf numFmtId="49" fontId="43" fillId="17" borderId="10" xfId="0" applyNumberFormat="1" applyFont="1" applyFill="1" applyBorder="1" applyAlignment="1" applyProtection="1">
      <alignment horizontal="center" vertical="center"/>
      <protection locked="0"/>
    </xf>
    <xf numFmtId="49" fontId="24" fillId="17" borderId="10" xfId="0" applyNumberFormat="1" applyFont="1" applyFill="1" applyBorder="1" applyAlignment="1" applyProtection="1">
      <alignment horizontal="center" vertical="center"/>
      <protection locked="0"/>
    </xf>
    <xf numFmtId="0" fontId="23" fillId="17" borderId="0" xfId="0" applyFont="1" applyFill="1" applyAlignment="1">
      <alignment horizontal="left" vertical="center"/>
    </xf>
    <xf numFmtId="0" fontId="23" fillId="16" borderId="10" xfId="0" applyFont="1" applyFill="1" applyBorder="1" applyAlignment="1" applyProtection="1">
      <alignment horizontal="left" vertical="center" wrapText="1"/>
      <protection locked="0"/>
    </xf>
    <xf numFmtId="0" fontId="23" fillId="0" borderId="10" xfId="0" applyFont="1" applyFill="1" applyBorder="1" applyAlignment="1" applyProtection="1">
      <alignment horizontal="center" vertical="center"/>
      <protection locked="0"/>
    </xf>
    <xf numFmtId="0" fontId="23" fillId="17" borderId="0" xfId="0" applyFont="1" applyFill="1" applyAlignment="1">
      <alignment horizontal="center" vertical="center"/>
    </xf>
    <xf numFmtId="0" fontId="23" fillId="0" borderId="10" xfId="0" applyFont="1" applyFill="1" applyBorder="1" applyAlignment="1">
      <alignment horizontal="center"/>
    </xf>
    <xf numFmtId="49" fontId="23" fillId="0" borderId="0" xfId="0" applyNumberFormat="1" applyFont="1" applyFill="1" applyAlignment="1" applyProtection="1">
      <alignment horizontal="center" vertical="center"/>
      <protection locked="0"/>
    </xf>
    <xf numFmtId="49" fontId="43" fillId="0" borderId="0" xfId="0" applyNumberFormat="1" applyFont="1" applyFill="1" applyAlignment="1" applyProtection="1">
      <alignment horizontal="center" vertical="center"/>
      <protection locked="0"/>
    </xf>
    <xf numFmtId="49" fontId="23" fillId="0" borderId="0" xfId="0" applyNumberFormat="1" applyFont="1" applyFill="1" applyAlignment="1" applyProtection="1">
      <alignment horizontal="center"/>
      <protection locked="0"/>
    </xf>
    <xf numFmtId="165" fontId="21" fillId="0" borderId="0" xfId="49" applyNumberFormat="1" applyFont="1" applyFill="1" applyAlignment="1" applyProtection="1"/>
    <xf numFmtId="165" fontId="21" fillId="0" borderId="0" xfId="49" applyNumberFormat="1" applyFont="1" applyFill="1" applyBorder="1" applyAlignment="1" applyProtection="1"/>
    <xf numFmtId="165" fontId="23" fillId="0" borderId="0" xfId="50" applyNumberFormat="1" applyFont="1" applyFill="1" applyAlignment="1" applyProtection="1"/>
    <xf numFmtId="165" fontId="21" fillId="0" borderId="0" xfId="49" applyNumberFormat="1" applyFont="1" applyFill="1" applyBorder="1" applyAlignment="1" applyProtection="1">
      <alignment wrapText="1"/>
    </xf>
    <xf numFmtId="0" fontId="21" fillId="0" borderId="0" xfId="0" applyFont="1" applyAlignment="1" applyProtection="1">
      <alignment wrapText="1"/>
      <protection locked="0"/>
    </xf>
    <xf numFmtId="49" fontId="22" fillId="14" borderId="11" xfId="0" applyNumberFormat="1" applyFont="1" applyFill="1" applyBorder="1" applyAlignment="1" applyProtection="1">
      <alignment horizontal="center" vertical="center"/>
    </xf>
    <xf numFmtId="49" fontId="21" fillId="0" borderId="11" xfId="0" applyNumberFormat="1" applyFont="1" applyBorder="1" applyAlignment="1" applyProtection="1">
      <alignment horizontal="center" vertical="center"/>
    </xf>
    <xf numFmtId="49" fontId="22" fillId="14" borderId="12" xfId="0" applyNumberFormat="1" applyFont="1" applyFill="1" applyBorder="1" applyAlignment="1" applyProtection="1">
      <alignment horizontal="center" vertical="center"/>
    </xf>
    <xf numFmtId="0" fontId="22" fillId="14" borderId="13" xfId="0" applyFont="1" applyFill="1" applyBorder="1" applyAlignment="1" applyProtection="1">
      <alignment horizontal="left" vertical="center" wrapText="1"/>
    </xf>
    <xf numFmtId="0" fontId="21" fillId="0" borderId="14" xfId="0" applyFont="1" applyBorder="1" applyProtection="1"/>
    <xf numFmtId="0" fontId="21" fillId="0" borderId="15" xfId="0" applyFont="1" applyBorder="1" applyAlignment="1" applyProtection="1">
      <alignment horizontal="center" vertical="center"/>
    </xf>
    <xf numFmtId="165" fontId="21" fillId="0" borderId="15" xfId="49" applyNumberFormat="1" applyFont="1" applyBorder="1" applyProtection="1"/>
    <xf numFmtId="165" fontId="21" fillId="0" borderId="16" xfId="49" applyNumberFormat="1" applyFont="1" applyBorder="1" applyProtection="1"/>
    <xf numFmtId="0" fontId="21" fillId="0" borderId="17" xfId="0" applyFont="1" applyBorder="1" applyProtection="1"/>
    <xf numFmtId="0" fontId="21" fillId="0" borderId="18" xfId="0" applyFont="1" applyBorder="1" applyAlignment="1" applyProtection="1">
      <alignment horizontal="center" vertical="center" wrapText="1"/>
    </xf>
    <xf numFmtId="165" fontId="21" fillId="0" borderId="18" xfId="49" applyNumberFormat="1" applyFont="1" applyBorder="1" applyAlignment="1" applyProtection="1">
      <alignment horizontal="center" vertical="center"/>
    </xf>
    <xf numFmtId="165" fontId="21" fillId="0" borderId="19" xfId="49" applyNumberFormat="1" applyFont="1" applyBorder="1" applyAlignment="1" applyProtection="1">
      <alignment horizontal="center" vertical="center"/>
    </xf>
    <xf numFmtId="0" fontId="21" fillId="0" borderId="13" xfId="43" applyFont="1" applyBorder="1" applyAlignment="1">
      <alignment vertical="top" wrapText="1"/>
    </xf>
    <xf numFmtId="0" fontId="0" fillId="0" borderId="17" xfId="0" applyFill="1" applyBorder="1" applyAlignment="1" applyProtection="1">
      <alignment horizontal="center" vertical="center"/>
    </xf>
    <xf numFmtId="0" fontId="20" fillId="0" borderId="18" xfId="0" applyFont="1" applyFill="1" applyBorder="1" applyAlignment="1">
      <alignment horizontal="center" vertical="center" wrapText="1"/>
    </xf>
    <xf numFmtId="165" fontId="0" fillId="0" borderId="18" xfId="50" applyNumberFormat="1" applyFont="1" applyFill="1" applyBorder="1" applyAlignment="1" applyProtection="1">
      <alignment horizontal="center" vertical="center"/>
    </xf>
    <xf numFmtId="165" fontId="0" fillId="0" borderId="18" xfId="50" applyNumberFormat="1" applyFont="1" applyFill="1" applyBorder="1" applyAlignment="1" applyProtection="1">
      <alignment horizontal="center" vertical="center"/>
      <protection locked="0"/>
    </xf>
    <xf numFmtId="165" fontId="0" fillId="0" borderId="19" xfId="5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Alignment="1" applyProtection="1">
      <alignment horizontal="left" vertical="top"/>
    </xf>
    <xf numFmtId="49" fontId="23" fillId="14" borderId="11" xfId="43" applyNumberFormat="1" applyFont="1" applyFill="1" applyBorder="1" applyAlignment="1">
      <alignment horizontal="center" vertical="top"/>
    </xf>
    <xf numFmtId="49" fontId="23" fillId="0" borderId="11" xfId="43" applyNumberFormat="1" applyFont="1" applyFill="1" applyBorder="1" applyAlignment="1">
      <alignment horizontal="center" vertical="top"/>
    </xf>
    <xf numFmtId="49" fontId="23" fillId="0" borderId="11" xfId="43" applyNumberFormat="1" applyFont="1" applyBorder="1" applyAlignment="1">
      <alignment horizontal="center" vertical="top"/>
    </xf>
    <xf numFmtId="49" fontId="23" fillId="0" borderId="12" xfId="43" applyNumberFormat="1" applyFont="1" applyBorder="1" applyAlignment="1">
      <alignment horizontal="center" vertical="top"/>
    </xf>
    <xf numFmtId="165" fontId="21" fillId="0" borderId="0" xfId="49" applyNumberFormat="1" applyFont="1" applyFill="1" applyBorder="1" applyAlignment="1" applyProtection="1">
      <alignment horizontal="left" vertical="center"/>
    </xf>
    <xf numFmtId="165" fontId="21" fillId="0" borderId="0" xfId="49" applyNumberFormat="1" applyFont="1" applyFill="1" applyAlignment="1" applyProtection="1">
      <alignment horizontal="left" vertical="center"/>
    </xf>
    <xf numFmtId="0" fontId="23" fillId="0" borderId="20" xfId="0" applyFont="1" applyFill="1" applyBorder="1" applyAlignment="1" applyProtection="1">
      <alignment horizontal="center" vertical="center" wrapText="1"/>
      <protection locked="0"/>
    </xf>
    <xf numFmtId="0" fontId="23" fillId="0" borderId="21" xfId="0" applyFont="1" applyFill="1" applyBorder="1" applyAlignment="1">
      <alignment horizontal="center" vertical="center"/>
    </xf>
    <xf numFmtId="0" fontId="23" fillId="0" borderId="22" xfId="0" applyFont="1" applyFill="1" applyBorder="1" applyAlignment="1" applyProtection="1">
      <alignment horizontal="center" vertical="center"/>
      <protection locked="0"/>
    </xf>
    <xf numFmtId="0" fontId="23" fillId="0" borderId="21" xfId="0" applyFont="1" applyFill="1" applyBorder="1" applyAlignment="1" applyProtection="1">
      <alignment horizontal="center" vertical="center"/>
      <protection locked="0"/>
    </xf>
    <xf numFmtId="0" fontId="43" fillId="0" borderId="22" xfId="0" applyFont="1" applyFill="1" applyBorder="1" applyAlignment="1" applyProtection="1">
      <alignment horizontal="center" vertical="center"/>
      <protection locked="0"/>
    </xf>
    <xf numFmtId="49" fontId="44" fillId="16" borderId="10" xfId="0" applyNumberFormat="1" applyFont="1" applyFill="1" applyBorder="1" applyAlignment="1" applyProtection="1">
      <alignment horizontal="center" vertical="center"/>
      <protection locked="0"/>
    </xf>
    <xf numFmtId="49" fontId="24" fillId="16" borderId="10" xfId="0" applyNumberFormat="1" applyFont="1" applyFill="1" applyBorder="1" applyAlignment="1" applyProtection="1">
      <alignment horizontal="center" vertical="center"/>
      <protection locked="0"/>
    </xf>
    <xf numFmtId="0" fontId="23" fillId="18" borderId="0" xfId="0" applyFont="1" applyFill="1"/>
    <xf numFmtId="49" fontId="23" fillId="18" borderId="10" xfId="0" applyNumberFormat="1" applyFont="1" applyFill="1" applyBorder="1" applyAlignment="1" applyProtection="1">
      <alignment horizontal="center" vertical="center"/>
      <protection locked="0"/>
    </xf>
    <xf numFmtId="49" fontId="43" fillId="18" borderId="10" xfId="0" applyNumberFormat="1" applyFont="1" applyFill="1" applyBorder="1" applyAlignment="1" applyProtection="1">
      <alignment horizontal="center" vertical="center"/>
      <protection locked="0"/>
    </xf>
    <xf numFmtId="49" fontId="44" fillId="18" borderId="10" xfId="0" applyNumberFormat="1" applyFont="1" applyFill="1" applyBorder="1" applyAlignment="1" applyProtection="1">
      <alignment horizontal="center" vertical="center"/>
      <protection locked="0"/>
    </xf>
    <xf numFmtId="49" fontId="24" fillId="18" borderId="10" xfId="0" applyNumberFormat="1" applyFont="1" applyFill="1" applyBorder="1" applyAlignment="1" applyProtection="1">
      <alignment horizontal="center" vertical="center"/>
      <protection locked="0"/>
    </xf>
    <xf numFmtId="0" fontId="23" fillId="18" borderId="10" xfId="0" applyFont="1" applyFill="1" applyBorder="1" applyAlignment="1" applyProtection="1">
      <alignment horizontal="center" vertical="center"/>
      <protection locked="0"/>
    </xf>
    <xf numFmtId="49" fontId="22" fillId="14" borderId="0" xfId="0" applyNumberFormat="1" applyFont="1" applyFill="1" applyBorder="1" applyAlignment="1" applyProtection="1">
      <alignment horizontal="center" vertical="center"/>
    </xf>
    <xf numFmtId="49" fontId="22" fillId="14" borderId="23" xfId="0" applyNumberFormat="1" applyFont="1" applyFill="1" applyBorder="1" applyAlignment="1" applyProtection="1">
      <alignment horizontal="center" vertical="center"/>
    </xf>
    <xf numFmtId="0" fontId="22" fillId="14" borderId="24" xfId="0" applyFont="1" applyFill="1" applyBorder="1" applyAlignment="1" applyProtection="1">
      <alignment horizontal="left" vertical="center" wrapText="1"/>
    </xf>
    <xf numFmtId="0" fontId="22" fillId="14" borderId="25" xfId="0" applyFont="1" applyFill="1" applyBorder="1" applyAlignment="1" applyProtection="1">
      <alignment horizontal="left" vertical="center" wrapText="1"/>
    </xf>
    <xf numFmtId="49" fontId="22" fillId="14" borderId="26" xfId="0" applyNumberFormat="1" applyFont="1" applyFill="1" applyBorder="1" applyAlignment="1" applyProtection="1">
      <alignment horizontal="center" vertical="center"/>
    </xf>
    <xf numFmtId="0" fontId="22" fillId="14" borderId="27" xfId="0" applyFont="1" applyFill="1" applyBorder="1" applyAlignment="1" applyProtection="1">
      <alignment horizontal="left" vertical="center" wrapText="1"/>
    </xf>
    <xf numFmtId="49" fontId="23" fillId="16" borderId="10" xfId="0" applyNumberFormat="1" applyFont="1" applyFill="1" applyBorder="1" applyAlignment="1" applyProtection="1">
      <alignment horizontal="center" vertical="center"/>
    </xf>
    <xf numFmtId="49" fontId="24" fillId="18" borderId="15" xfId="0" applyNumberFormat="1" applyFont="1" applyFill="1" applyBorder="1" applyAlignment="1" applyProtection="1">
      <alignment horizontal="center" vertical="center"/>
      <protection locked="0"/>
    </xf>
    <xf numFmtId="49" fontId="44" fillId="18" borderId="15" xfId="0" applyNumberFormat="1" applyFont="1" applyFill="1" applyBorder="1" applyAlignment="1" applyProtection="1">
      <alignment horizontal="center" vertical="center"/>
      <protection locked="0"/>
    </xf>
    <xf numFmtId="0" fontId="24" fillId="18" borderId="10" xfId="0" applyFont="1" applyFill="1" applyBorder="1" applyAlignment="1" applyProtection="1">
      <alignment vertical="center" wrapText="1"/>
      <protection locked="0"/>
    </xf>
    <xf numFmtId="0" fontId="23" fillId="0" borderId="10" xfId="0" applyFont="1" applyFill="1" applyBorder="1" applyAlignment="1" applyProtection="1">
      <alignment vertical="center" wrapText="1"/>
      <protection locked="0"/>
    </xf>
    <xf numFmtId="0" fontId="23" fillId="17" borderId="10" xfId="0" applyFont="1" applyFill="1" applyBorder="1" applyAlignment="1" applyProtection="1">
      <alignment vertical="center" wrapText="1"/>
      <protection locked="0"/>
    </xf>
    <xf numFmtId="167" fontId="23" fillId="17" borderId="10" xfId="19" applyNumberFormat="1" applyFont="1" applyFill="1" applyBorder="1" applyAlignment="1" applyProtection="1">
      <alignment horizontal="left" vertical="center" wrapText="1"/>
      <protection hidden="1"/>
    </xf>
    <xf numFmtId="0" fontId="23" fillId="18" borderId="10" xfId="0" applyFont="1" applyFill="1" applyBorder="1" applyAlignment="1" applyProtection="1">
      <alignment vertical="center" wrapText="1"/>
      <protection locked="0"/>
    </xf>
    <xf numFmtId="49" fontId="24" fillId="17" borderId="10" xfId="0" applyNumberFormat="1" applyFont="1" applyFill="1" applyBorder="1" applyAlignment="1" applyProtection="1">
      <alignment horizontal="center" vertical="center"/>
    </xf>
    <xf numFmtId="0" fontId="24" fillId="18" borderId="15" xfId="0" applyFont="1" applyFill="1" applyBorder="1" applyAlignment="1" applyProtection="1">
      <alignment vertical="center" wrapText="1"/>
      <protection locked="0"/>
    </xf>
    <xf numFmtId="49" fontId="24" fillId="18" borderId="10" xfId="0" applyNumberFormat="1" applyFont="1" applyFill="1" applyBorder="1" applyAlignment="1" applyProtection="1">
      <alignment horizontal="center" vertical="center"/>
    </xf>
    <xf numFmtId="49" fontId="23" fillId="0" borderId="10" xfId="0" applyNumberFormat="1" applyFont="1" applyFill="1" applyBorder="1" applyAlignment="1" applyProtection="1">
      <alignment horizontal="center" vertical="center"/>
    </xf>
    <xf numFmtId="167" fontId="23" fillId="0" borderId="10" xfId="19" applyNumberFormat="1" applyFont="1" applyFill="1" applyBorder="1" applyAlignment="1" applyProtection="1">
      <alignment horizontal="left" vertical="center" wrapText="1"/>
      <protection hidden="1"/>
    </xf>
    <xf numFmtId="167" fontId="23" fillId="18" borderId="28" xfId="19" applyNumberFormat="1" applyFont="1" applyFill="1" applyBorder="1" applyAlignment="1" applyProtection="1">
      <alignment horizontal="left" vertical="center" wrapText="1"/>
      <protection hidden="1"/>
    </xf>
    <xf numFmtId="49" fontId="43" fillId="18" borderId="10" xfId="0" applyNumberFormat="1" applyFont="1" applyFill="1" applyBorder="1" applyAlignment="1">
      <alignment horizontal="center" vertical="center" wrapText="1"/>
    </xf>
    <xf numFmtId="0" fontId="23" fillId="16" borderId="10" xfId="0" applyFont="1" applyFill="1" applyBorder="1" applyAlignment="1" applyProtection="1">
      <alignment vertical="center" wrapText="1"/>
      <protection locked="0"/>
    </xf>
    <xf numFmtId="49" fontId="23" fillId="17" borderId="10" xfId="0" applyNumberFormat="1" applyFont="1" applyFill="1" applyBorder="1" applyAlignment="1" applyProtection="1">
      <alignment horizontal="center" vertical="center"/>
    </xf>
    <xf numFmtId="2" fontId="23" fillId="0" borderId="10" xfId="0" applyNumberFormat="1" applyFont="1" applyFill="1" applyBorder="1" applyAlignment="1" applyProtection="1">
      <alignment horizontal="center" vertical="center"/>
    </xf>
    <xf numFmtId="0" fontId="24" fillId="15" borderId="10" xfId="0" applyFont="1" applyFill="1" applyBorder="1" applyAlignment="1" applyProtection="1">
      <alignment vertical="center" wrapText="1"/>
      <protection locked="0"/>
    </xf>
    <xf numFmtId="0" fontId="24" fillId="16" borderId="10" xfId="0" applyFont="1" applyFill="1" applyBorder="1" applyAlignment="1" applyProtection="1">
      <alignment vertical="center" wrapText="1"/>
      <protection locked="0"/>
    </xf>
    <xf numFmtId="0" fontId="29" fillId="0" borderId="29" xfId="0" applyFont="1" applyBorder="1" applyAlignment="1">
      <alignment horizontal="left" vertical="top" wrapText="1"/>
    </xf>
    <xf numFmtId="2" fontId="24" fillId="18" borderId="10" xfId="0" applyNumberFormat="1" applyFont="1" applyFill="1" applyBorder="1" applyAlignment="1" applyProtection="1">
      <alignment horizontal="center" vertical="center"/>
      <protection locked="0"/>
    </xf>
    <xf numFmtId="0" fontId="22" fillId="19" borderId="13" xfId="0" applyFont="1" applyFill="1" applyBorder="1" applyAlignment="1" applyProtection="1">
      <alignment horizontal="left" vertical="center" wrapText="1"/>
    </xf>
    <xf numFmtId="0" fontId="24" fillId="19" borderId="10" xfId="0" applyFont="1" applyFill="1" applyBorder="1" applyAlignment="1" applyProtection="1">
      <alignment horizontal="center" vertical="center"/>
    </xf>
    <xf numFmtId="49" fontId="24" fillId="19" borderId="10" xfId="0" applyNumberFormat="1" applyFont="1" applyFill="1" applyBorder="1" applyAlignment="1" applyProtection="1">
      <alignment horizontal="center" vertical="center"/>
      <protection locked="0"/>
    </xf>
    <xf numFmtId="49" fontId="44" fillId="19" borderId="10" xfId="0" applyNumberFormat="1" applyFont="1" applyFill="1" applyBorder="1" applyAlignment="1" applyProtection="1">
      <alignment horizontal="center" vertical="center"/>
      <protection locked="0"/>
    </xf>
    <xf numFmtId="49" fontId="24" fillId="19" borderId="10" xfId="0" applyNumberFormat="1" applyFont="1" applyFill="1" applyBorder="1" applyAlignment="1" applyProtection="1">
      <alignment horizontal="center" vertical="center"/>
    </xf>
    <xf numFmtId="0" fontId="22" fillId="19" borderId="27" xfId="0" applyFont="1" applyFill="1" applyBorder="1" applyAlignment="1" applyProtection="1">
      <alignment horizontal="left" vertical="center" wrapText="1"/>
    </xf>
    <xf numFmtId="0" fontId="22" fillId="19" borderId="25" xfId="0" applyFont="1" applyFill="1" applyBorder="1" applyAlignment="1" applyProtection="1">
      <alignment horizontal="left" vertical="center" wrapText="1"/>
    </xf>
    <xf numFmtId="0" fontId="22" fillId="19" borderId="24" xfId="0" applyFont="1" applyFill="1" applyBorder="1" applyAlignment="1" applyProtection="1">
      <alignment horizontal="left" vertical="center" wrapText="1"/>
    </xf>
    <xf numFmtId="49" fontId="22" fillId="14" borderId="10" xfId="49" applyNumberFormat="1" applyFont="1" applyFill="1" applyBorder="1" applyAlignment="1" applyProtection="1">
      <alignment horizontal="center" vertical="center"/>
    </xf>
    <xf numFmtId="49" fontId="22" fillId="14" borderId="30" xfId="49" applyNumberFormat="1" applyFont="1" applyFill="1" applyBorder="1" applyAlignment="1" applyProtection="1">
      <alignment horizontal="center" vertical="center"/>
    </xf>
    <xf numFmtId="49" fontId="21" fillId="0" borderId="10" xfId="49" applyNumberFormat="1" applyFont="1" applyBorder="1" applyAlignment="1" applyProtection="1">
      <alignment horizontal="center" vertical="center"/>
      <protection locked="0"/>
    </xf>
    <xf numFmtId="49" fontId="21" fillId="0" borderId="30" xfId="49" applyNumberFormat="1" applyFont="1" applyBorder="1" applyAlignment="1" applyProtection="1">
      <alignment horizontal="center" vertical="center"/>
      <protection locked="0"/>
    </xf>
    <xf numFmtId="49" fontId="22" fillId="14" borderId="24" xfId="49" applyNumberFormat="1" applyFont="1" applyFill="1" applyBorder="1" applyAlignment="1" applyProtection="1">
      <alignment horizontal="center" vertical="center"/>
    </xf>
    <xf numFmtId="49" fontId="24" fillId="15" borderId="10" xfId="0" applyNumberFormat="1" applyFont="1" applyFill="1" applyBorder="1" applyAlignment="1" applyProtection="1">
      <alignment horizontal="center" vertical="center"/>
    </xf>
    <xf numFmtId="49" fontId="24" fillId="16" borderId="10" xfId="0" applyNumberFormat="1" applyFont="1" applyFill="1" applyBorder="1" applyAlignment="1" applyProtection="1">
      <alignment horizontal="center" vertical="center"/>
    </xf>
    <xf numFmtId="49" fontId="23" fillId="0" borderId="10" xfId="0" applyNumberFormat="1" applyFont="1" applyFill="1" applyBorder="1" applyAlignment="1">
      <alignment horizontal="center"/>
    </xf>
    <xf numFmtId="49" fontId="23" fillId="0" borderId="0" xfId="0" applyNumberFormat="1" applyFont="1" applyFill="1"/>
    <xf numFmtId="49" fontId="23" fillId="0" borderId="0" xfId="0" applyNumberFormat="1" applyFont="1" applyFill="1" applyAlignment="1">
      <alignment horizontal="center"/>
    </xf>
    <xf numFmtId="2" fontId="22" fillId="14" borderId="24" xfId="49" applyNumberFormat="1" applyFont="1" applyFill="1" applyBorder="1" applyAlignment="1" applyProtection="1">
      <alignment horizontal="center" vertical="center"/>
    </xf>
    <xf numFmtId="2" fontId="22" fillId="14" borderId="10" xfId="49" applyNumberFormat="1" applyFont="1" applyFill="1" applyBorder="1" applyAlignment="1" applyProtection="1">
      <alignment horizontal="center" vertical="center"/>
    </xf>
    <xf numFmtId="49" fontId="21" fillId="0" borderId="31" xfId="0" applyNumberFormat="1" applyFont="1" applyBorder="1" applyAlignment="1" applyProtection="1">
      <alignment horizontal="center" vertical="center"/>
    </xf>
    <xf numFmtId="0" fontId="21" fillId="0" borderId="28" xfId="0" applyFont="1" applyBorder="1" applyAlignment="1" applyProtection="1">
      <alignment horizontal="left" vertical="center"/>
    </xf>
    <xf numFmtId="49" fontId="21" fillId="0" borderId="28" xfId="49" applyNumberFormat="1" applyFont="1" applyBorder="1" applyAlignment="1" applyProtection="1">
      <alignment horizontal="center" vertical="center"/>
      <protection locked="0"/>
    </xf>
    <xf numFmtId="49" fontId="21" fillId="0" borderId="32" xfId="49" applyNumberFormat="1" applyFont="1" applyBorder="1" applyAlignment="1" applyProtection="1">
      <alignment horizontal="center" vertical="center"/>
      <protection locked="0"/>
    </xf>
    <xf numFmtId="49" fontId="22" fillId="0" borderId="31" xfId="0" applyNumberFormat="1" applyFont="1" applyBorder="1" applyAlignment="1" applyProtection="1">
      <alignment horizontal="center" vertical="center"/>
    </xf>
    <xf numFmtId="0" fontId="22" fillId="0" borderId="28" xfId="0" applyFont="1" applyBorder="1" applyAlignment="1" applyProtection="1">
      <alignment horizontal="left" vertical="center" wrapText="1"/>
    </xf>
    <xf numFmtId="49" fontId="22" fillId="0" borderId="28" xfId="49" applyNumberFormat="1" applyFont="1" applyBorder="1" applyAlignment="1" applyProtection="1">
      <alignment horizontal="center" vertical="center"/>
      <protection locked="0"/>
    </xf>
    <xf numFmtId="49" fontId="22" fillId="0" borderId="32" xfId="49" applyNumberFormat="1" applyFont="1" applyBorder="1" applyAlignment="1" applyProtection="1">
      <alignment horizontal="center" vertical="center"/>
      <protection locked="0"/>
    </xf>
    <xf numFmtId="0" fontId="30" fillId="0" borderId="29" xfId="0" applyFont="1" applyBorder="1" applyAlignment="1">
      <alignment horizontal="left" vertical="top" wrapText="1"/>
    </xf>
    <xf numFmtId="0" fontId="30" fillId="18" borderId="29" xfId="0" applyFont="1" applyFill="1" applyBorder="1" applyAlignment="1">
      <alignment horizontal="left" vertical="top" wrapText="1"/>
    </xf>
    <xf numFmtId="2" fontId="22" fillId="14" borderId="30" xfId="49" applyNumberFormat="1" applyFont="1" applyFill="1" applyBorder="1" applyAlignment="1" applyProtection="1">
      <alignment horizontal="center" vertical="center"/>
    </xf>
    <xf numFmtId="2" fontId="22" fillId="14" borderId="10" xfId="49" applyNumberFormat="1" applyFont="1" applyFill="1" applyBorder="1" applyAlignment="1" applyProtection="1">
      <alignment horizontal="center" vertical="center"/>
      <protection hidden="1"/>
    </xf>
    <xf numFmtId="168" fontId="22" fillId="14" borderId="10" xfId="49" applyNumberFormat="1" applyFont="1" applyFill="1" applyBorder="1" applyAlignment="1" applyProtection="1">
      <alignment horizontal="center" vertical="center"/>
    </xf>
    <xf numFmtId="168" fontId="22" fillId="14" borderId="30" xfId="49" applyNumberFormat="1" applyFont="1" applyFill="1" applyBorder="1" applyAlignment="1" applyProtection="1">
      <alignment horizontal="center" vertical="center"/>
    </xf>
    <xf numFmtId="168" fontId="21" fillId="0" borderId="10" xfId="49" applyNumberFormat="1" applyFont="1" applyBorder="1" applyAlignment="1" applyProtection="1">
      <alignment horizontal="center" vertical="center"/>
      <protection locked="0"/>
    </xf>
    <xf numFmtId="168" fontId="21" fillId="0" borderId="30" xfId="49" applyNumberFormat="1" applyFont="1" applyBorder="1" applyAlignment="1" applyProtection="1">
      <alignment horizontal="center" vertical="center"/>
      <protection locked="0"/>
    </xf>
    <xf numFmtId="168" fontId="22" fillId="14" borderId="13" xfId="49" applyNumberFormat="1" applyFont="1" applyFill="1" applyBorder="1" applyAlignment="1" applyProtection="1">
      <alignment horizontal="center" vertical="center"/>
    </xf>
    <xf numFmtId="168" fontId="22" fillId="14" borderId="27" xfId="49" applyNumberFormat="1" applyFont="1" applyFill="1" applyBorder="1" applyAlignment="1" applyProtection="1">
      <alignment horizontal="center" vertical="center"/>
    </xf>
    <xf numFmtId="168" fontId="22" fillId="14" borderId="33" xfId="49" applyNumberFormat="1" applyFont="1" applyFill="1" applyBorder="1" applyAlignment="1" applyProtection="1">
      <alignment horizontal="center" vertical="center"/>
    </xf>
    <xf numFmtId="168" fontId="22" fillId="14" borderId="25" xfId="49" applyNumberFormat="1" applyFont="1" applyFill="1" applyBorder="1" applyAlignment="1" applyProtection="1">
      <alignment horizontal="center" vertical="center"/>
    </xf>
    <xf numFmtId="168" fontId="22" fillId="14" borderId="34" xfId="49" applyNumberFormat="1" applyFont="1" applyFill="1" applyBorder="1" applyAlignment="1" applyProtection="1">
      <alignment horizontal="center" vertical="center"/>
    </xf>
    <xf numFmtId="2" fontId="24" fillId="18" borderId="10" xfId="0" applyNumberFormat="1" applyFont="1" applyFill="1" applyBorder="1" applyAlignment="1" applyProtection="1">
      <alignment horizontal="center" vertical="center"/>
    </xf>
    <xf numFmtId="168" fontId="24" fillId="19" borderId="10" xfId="0" applyNumberFormat="1" applyFont="1" applyFill="1" applyBorder="1" applyAlignment="1" applyProtection="1">
      <alignment horizontal="center" vertical="center"/>
    </xf>
    <xf numFmtId="168" fontId="24" fillId="18" borderId="15" xfId="0" applyNumberFormat="1" applyFont="1" applyFill="1" applyBorder="1" applyAlignment="1" applyProtection="1">
      <alignment horizontal="center" vertical="center"/>
    </xf>
    <xf numFmtId="168" fontId="23" fillId="18" borderId="10" xfId="0" applyNumberFormat="1" applyFont="1" applyFill="1" applyBorder="1" applyAlignment="1" applyProtection="1">
      <alignment horizontal="center" vertical="center"/>
    </xf>
    <xf numFmtId="168" fontId="44" fillId="19" borderId="10" xfId="0" applyNumberFormat="1" applyFont="1" applyFill="1" applyBorder="1" applyAlignment="1" applyProtection="1">
      <alignment horizontal="center" vertical="center"/>
      <protection locked="0"/>
    </xf>
    <xf numFmtId="168" fontId="24" fillId="19" borderId="10" xfId="0" applyNumberFormat="1" applyFont="1" applyFill="1" applyBorder="1" applyAlignment="1" applyProtection="1">
      <alignment horizontal="center" vertical="center"/>
      <protection locked="0"/>
    </xf>
    <xf numFmtId="168" fontId="22" fillId="14" borderId="10" xfId="49" applyNumberFormat="1" applyFont="1" applyFill="1" applyBorder="1" applyAlignment="1" applyProtection="1">
      <alignment horizontal="center" vertical="center"/>
      <protection locked="0"/>
    </xf>
    <xf numFmtId="168" fontId="24" fillId="18" borderId="10" xfId="0" applyNumberFormat="1" applyFont="1" applyFill="1" applyBorder="1" applyAlignment="1" applyProtection="1">
      <alignment horizontal="center" vertical="center"/>
    </xf>
    <xf numFmtId="169" fontId="21" fillId="0" borderId="10" xfId="50" applyNumberFormat="1" applyFont="1" applyFill="1" applyBorder="1" applyAlignment="1" applyProtection="1">
      <alignment vertical="top"/>
    </xf>
    <xf numFmtId="169" fontId="21" fillId="0" borderId="30" xfId="50" applyNumberFormat="1" applyFont="1" applyFill="1" applyBorder="1" applyAlignment="1" applyProtection="1">
      <alignment vertical="top"/>
    </xf>
    <xf numFmtId="169" fontId="21" fillId="0" borderId="13" xfId="50" applyNumberFormat="1" applyFont="1" applyFill="1" applyBorder="1" applyAlignment="1" applyProtection="1">
      <alignment vertical="top"/>
    </xf>
    <xf numFmtId="169" fontId="21" fillId="0" borderId="35" xfId="50" applyNumberFormat="1" applyFont="1" applyFill="1" applyBorder="1" applyAlignment="1" applyProtection="1">
      <alignment vertical="top"/>
    </xf>
    <xf numFmtId="169" fontId="21" fillId="14" borderId="10" xfId="50" applyNumberFormat="1" applyFont="1" applyFill="1" applyBorder="1" applyAlignment="1" applyProtection="1">
      <alignment vertical="top"/>
    </xf>
    <xf numFmtId="169" fontId="21" fillId="14" borderId="30" xfId="50" applyNumberFormat="1" applyFont="1" applyFill="1" applyBorder="1" applyAlignment="1" applyProtection="1">
      <alignment vertical="top"/>
    </xf>
    <xf numFmtId="168" fontId="23" fillId="17" borderId="10" xfId="0" applyNumberFormat="1" applyFont="1" applyFill="1" applyBorder="1" applyAlignment="1" applyProtection="1">
      <alignment horizontal="center" vertical="center"/>
    </xf>
    <xf numFmtId="168" fontId="23" fillId="0" borderId="10" xfId="0" applyNumberFormat="1" applyFont="1" applyFill="1" applyBorder="1" applyAlignment="1" applyProtection="1">
      <alignment horizontal="center" vertical="center"/>
    </xf>
    <xf numFmtId="168" fontId="23" fillId="17" borderId="10" xfId="0" applyNumberFormat="1" applyFont="1" applyFill="1" applyBorder="1" applyAlignment="1" applyProtection="1">
      <alignment horizontal="center" vertical="center"/>
      <protection locked="0"/>
    </xf>
    <xf numFmtId="0" fontId="29" fillId="0" borderId="36" xfId="0" applyFont="1" applyBorder="1" applyAlignment="1">
      <alignment horizontal="left" vertical="top" wrapText="1"/>
    </xf>
    <xf numFmtId="0" fontId="29" fillId="0" borderId="37" xfId="0" applyFont="1" applyBorder="1" applyAlignment="1">
      <alignment horizontal="left" vertical="top" wrapText="1"/>
    </xf>
    <xf numFmtId="0" fontId="23" fillId="0" borderId="37" xfId="0" applyFont="1" applyFill="1" applyBorder="1" applyAlignment="1" applyProtection="1">
      <alignment vertical="center" wrapText="1"/>
      <protection locked="0"/>
    </xf>
    <xf numFmtId="0" fontId="24" fillId="18" borderId="10" xfId="0" applyNumberFormat="1" applyFont="1" applyFill="1" applyBorder="1" applyAlignment="1" applyProtection="1">
      <alignment horizontal="center" vertical="center"/>
    </xf>
    <xf numFmtId="0" fontId="23" fillId="0" borderId="10" xfId="0" applyNumberFormat="1" applyFont="1" applyFill="1" applyBorder="1" applyAlignment="1" applyProtection="1">
      <alignment horizontal="center" vertical="center"/>
    </xf>
    <xf numFmtId="0" fontId="23" fillId="0" borderId="10" xfId="0" applyNumberFormat="1" applyFont="1" applyFill="1" applyBorder="1" applyAlignment="1" applyProtection="1">
      <alignment horizontal="center" vertical="center"/>
      <protection locked="0"/>
    </xf>
    <xf numFmtId="0" fontId="23" fillId="16" borderId="10" xfId="0" applyNumberFormat="1" applyFont="1" applyFill="1" applyBorder="1" applyAlignment="1" applyProtection="1">
      <alignment horizontal="center" vertical="center"/>
      <protection locked="0"/>
    </xf>
    <xf numFmtId="0" fontId="23" fillId="16" borderId="10" xfId="0" applyNumberFormat="1" applyFont="1" applyFill="1" applyBorder="1" applyAlignment="1" applyProtection="1">
      <alignment horizontal="center" vertical="center"/>
    </xf>
    <xf numFmtId="0" fontId="23" fillId="17" borderId="10" xfId="0" applyNumberFormat="1" applyFont="1" applyFill="1" applyBorder="1" applyAlignment="1" applyProtection="1">
      <alignment horizontal="center" vertical="center"/>
    </xf>
    <xf numFmtId="2" fontId="23" fillId="0" borderId="10" xfId="0" applyNumberFormat="1" applyFont="1" applyFill="1" applyBorder="1" applyAlignment="1" applyProtection="1">
      <alignment horizontal="center" vertical="center"/>
      <protection locked="0"/>
    </xf>
    <xf numFmtId="2" fontId="23" fillId="17" borderId="10" xfId="0" applyNumberFormat="1" applyFont="1" applyFill="1" applyBorder="1" applyAlignment="1" applyProtection="1">
      <alignment horizontal="center" vertical="center"/>
    </xf>
    <xf numFmtId="2" fontId="23" fillId="16" borderId="10" xfId="0" applyNumberFormat="1" applyFont="1" applyFill="1" applyBorder="1" applyAlignment="1" applyProtection="1">
      <alignment horizontal="center" vertical="center"/>
    </xf>
    <xf numFmtId="2" fontId="23" fillId="17" borderId="10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 wrapText="1"/>
    </xf>
    <xf numFmtId="0" fontId="23" fillId="0" borderId="37" xfId="0" applyFont="1" applyBorder="1" applyAlignment="1">
      <alignment vertical="center" wrapText="1"/>
    </xf>
    <xf numFmtId="0" fontId="31" fillId="0" borderId="38" xfId="0" applyFont="1" applyBorder="1" applyAlignment="1">
      <alignment horizontal="left" vertical="top" wrapText="1"/>
    </xf>
    <xf numFmtId="168" fontId="23" fillId="16" borderId="10" xfId="0" applyNumberFormat="1" applyFont="1" applyFill="1" applyBorder="1" applyAlignment="1" applyProtection="1">
      <alignment horizontal="center" vertical="center"/>
      <protection locked="0"/>
    </xf>
    <xf numFmtId="168" fontId="23" fillId="16" borderId="10" xfId="0" applyNumberFormat="1" applyFont="1" applyFill="1" applyBorder="1" applyAlignment="1" applyProtection="1">
      <alignment horizontal="center" vertical="center"/>
    </xf>
    <xf numFmtId="0" fontId="22" fillId="14" borderId="35" xfId="49" applyNumberFormat="1" applyFont="1" applyFill="1" applyBorder="1" applyAlignment="1" applyProtection="1">
      <alignment horizontal="center" vertical="center"/>
    </xf>
    <xf numFmtId="0" fontId="23" fillId="0" borderId="0" xfId="0" applyFont="1" applyFill="1" applyAlignment="1" applyProtection="1">
      <alignment horizontal="center" vertical="center"/>
    </xf>
    <xf numFmtId="0" fontId="23" fillId="0" borderId="10" xfId="0" applyFont="1" applyFill="1" applyBorder="1" applyAlignment="1" applyProtection="1">
      <alignment horizontal="center" vertical="center" wrapText="1"/>
      <protection locked="0"/>
    </xf>
    <xf numFmtId="0" fontId="43" fillId="0" borderId="10" xfId="0" applyFont="1" applyFill="1" applyBorder="1" applyAlignment="1" applyProtection="1">
      <alignment horizontal="center" vertical="center"/>
      <protection locked="0"/>
    </xf>
    <xf numFmtId="0" fontId="23" fillId="0" borderId="10" xfId="0" applyFont="1" applyFill="1" applyBorder="1" applyAlignment="1">
      <alignment horizontal="center" vertical="center"/>
    </xf>
    <xf numFmtId="168" fontId="24" fillId="18" borderId="15" xfId="0" applyNumberFormat="1" applyFont="1" applyFill="1" applyBorder="1" applyAlignment="1" applyProtection="1">
      <alignment horizontal="center"/>
    </xf>
    <xf numFmtId="168" fontId="24" fillId="18" borderId="10" xfId="0" applyNumberFormat="1" applyFont="1" applyFill="1" applyBorder="1" applyAlignment="1">
      <alignment horizontal="center" vertical="center"/>
    </xf>
    <xf numFmtId="168" fontId="23" fillId="0" borderId="10" xfId="0" applyNumberFormat="1" applyFont="1" applyFill="1" applyBorder="1" applyAlignment="1" applyProtection="1">
      <alignment horizontal="center"/>
      <protection locked="0"/>
    </xf>
    <xf numFmtId="168" fontId="23" fillId="0" borderId="10" xfId="0" applyNumberFormat="1" applyFont="1" applyFill="1" applyBorder="1" applyAlignment="1">
      <alignment horizontal="center" vertical="center"/>
    </xf>
    <xf numFmtId="0" fontId="24" fillId="18" borderId="10" xfId="0" applyFont="1" applyFill="1" applyBorder="1" applyAlignment="1" applyProtection="1">
      <alignment vertical="top" wrapText="1"/>
      <protection locked="0"/>
    </xf>
    <xf numFmtId="167" fontId="23" fillId="0" borderId="10" xfId="19" applyNumberFormat="1" applyFont="1" applyFill="1" applyBorder="1" applyAlignment="1" applyProtection="1">
      <alignment horizontal="left" vertical="top" wrapText="1"/>
      <protection hidden="1"/>
    </xf>
    <xf numFmtId="168" fontId="23" fillId="0" borderId="10" xfId="0" applyNumberFormat="1" applyFont="1" applyFill="1" applyBorder="1" applyAlignment="1" applyProtection="1">
      <alignment horizontal="center" vertical="center"/>
      <protection locked="0"/>
    </xf>
    <xf numFmtId="168" fontId="23" fillId="18" borderId="10" xfId="0" applyNumberFormat="1" applyFont="1" applyFill="1" applyBorder="1" applyAlignment="1" applyProtection="1">
      <alignment horizontal="center" vertical="center"/>
      <protection locked="0"/>
    </xf>
    <xf numFmtId="0" fontId="33" fillId="18" borderId="10" xfId="0" applyFont="1" applyFill="1" applyBorder="1" applyAlignment="1" applyProtection="1">
      <alignment vertical="center" wrapText="1"/>
      <protection locked="0"/>
    </xf>
    <xf numFmtId="49" fontId="33" fillId="18" borderId="10" xfId="0" applyNumberFormat="1" applyFont="1" applyFill="1" applyBorder="1" applyAlignment="1" applyProtection="1">
      <alignment horizontal="center" vertical="center"/>
      <protection locked="0"/>
    </xf>
    <xf numFmtId="168" fontId="33" fillId="18" borderId="10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vertical="center" wrapText="1"/>
      <protection locked="0"/>
    </xf>
    <xf numFmtId="0" fontId="24" fillId="18" borderId="0" xfId="0" applyFont="1" applyFill="1" applyBorder="1" applyAlignment="1" applyProtection="1">
      <alignment horizontal="center" vertical="center" wrapText="1"/>
      <protection locked="0"/>
    </xf>
    <xf numFmtId="0" fontId="43" fillId="18" borderId="0" xfId="0" applyFont="1" applyFill="1" applyAlignment="1" applyProtection="1">
      <alignment horizontal="center" vertical="center"/>
      <protection locked="0"/>
    </xf>
    <xf numFmtId="0" fontId="24" fillId="17" borderId="10" xfId="0" applyFont="1" applyFill="1" applyBorder="1" applyAlignment="1" applyProtection="1">
      <alignment vertical="center" wrapText="1"/>
      <protection locked="0"/>
    </xf>
    <xf numFmtId="0" fontId="33" fillId="17" borderId="10" xfId="0" applyFont="1" applyFill="1" applyBorder="1" applyAlignment="1" applyProtection="1">
      <alignment vertical="center" wrapText="1"/>
      <protection locked="0"/>
    </xf>
    <xf numFmtId="49" fontId="45" fillId="17" borderId="10" xfId="0" applyNumberFormat="1" applyFont="1" applyFill="1" applyBorder="1" applyAlignment="1" applyProtection="1">
      <alignment horizontal="center" vertical="center"/>
      <protection locked="0"/>
    </xf>
    <xf numFmtId="49" fontId="33" fillId="17" borderId="10" xfId="0" applyNumberFormat="1" applyFont="1" applyFill="1" applyBorder="1" applyAlignment="1" applyProtection="1">
      <alignment horizontal="center" vertical="center"/>
      <protection locked="0"/>
    </xf>
    <xf numFmtId="168" fontId="33" fillId="17" borderId="10" xfId="0" applyNumberFormat="1" applyFont="1" applyFill="1" applyBorder="1" applyAlignment="1" applyProtection="1">
      <alignment horizontal="center" vertical="center"/>
    </xf>
    <xf numFmtId="0" fontId="33" fillId="18" borderId="10" xfId="0" applyFont="1" applyFill="1" applyBorder="1" applyAlignment="1" applyProtection="1">
      <alignment horizontal="left" vertical="center" wrapText="1"/>
      <protection locked="0"/>
    </xf>
    <xf numFmtId="49" fontId="45" fillId="18" borderId="10" xfId="0" applyNumberFormat="1" applyFont="1" applyFill="1" applyBorder="1" applyAlignment="1" applyProtection="1">
      <alignment horizontal="center" vertical="center"/>
      <protection locked="0"/>
    </xf>
    <xf numFmtId="168" fontId="33" fillId="18" borderId="10" xfId="0" applyNumberFormat="1" applyFont="1" applyFill="1" applyBorder="1" applyAlignment="1" applyProtection="1">
      <alignment horizontal="center" vertical="center"/>
    </xf>
    <xf numFmtId="0" fontId="33" fillId="16" borderId="10" xfId="0" applyFont="1" applyFill="1" applyBorder="1" applyAlignment="1" applyProtection="1">
      <alignment vertical="center" wrapText="1"/>
      <protection locked="0"/>
    </xf>
    <xf numFmtId="49" fontId="45" fillId="16" borderId="10" xfId="0" applyNumberFormat="1" applyFont="1" applyFill="1" applyBorder="1" applyAlignment="1" applyProtection="1">
      <alignment horizontal="center" vertical="center"/>
      <protection locked="0"/>
    </xf>
    <xf numFmtId="49" fontId="33" fillId="16" borderId="10" xfId="0" applyNumberFormat="1" applyFont="1" applyFill="1" applyBorder="1" applyAlignment="1" applyProtection="1">
      <alignment horizontal="center" vertical="center"/>
      <protection locked="0"/>
    </xf>
    <xf numFmtId="168" fontId="33" fillId="16" borderId="10" xfId="0" applyNumberFormat="1" applyFont="1" applyFill="1" applyBorder="1" applyAlignment="1" applyProtection="1">
      <alignment horizontal="center" vertical="center"/>
    </xf>
    <xf numFmtId="167" fontId="33" fillId="18" borderId="10" xfId="19" applyNumberFormat="1" applyFont="1" applyFill="1" applyBorder="1" applyAlignment="1" applyProtection="1">
      <alignment horizontal="left" vertical="center" wrapText="1"/>
      <protection hidden="1"/>
    </xf>
    <xf numFmtId="0" fontId="24" fillId="18" borderId="10" xfId="0" applyFont="1" applyFill="1" applyBorder="1" applyAlignment="1" applyProtection="1">
      <alignment horizontal="center" vertical="center"/>
    </xf>
    <xf numFmtId="168" fontId="24" fillId="18" borderId="10" xfId="0" applyNumberFormat="1" applyFont="1" applyFill="1" applyBorder="1" applyAlignment="1" applyProtection="1">
      <alignment horizontal="center" vertical="center"/>
      <protection locked="0"/>
    </xf>
    <xf numFmtId="0" fontId="23" fillId="18" borderId="10" xfId="0" applyFont="1" applyFill="1" applyBorder="1" applyAlignment="1" applyProtection="1">
      <alignment horizontal="center" vertical="center"/>
    </xf>
    <xf numFmtId="0" fontId="23" fillId="0" borderId="10" xfId="0" applyFont="1" applyFill="1" applyBorder="1" applyAlignment="1" applyProtection="1">
      <alignment horizontal="center" vertical="center"/>
    </xf>
    <xf numFmtId="0" fontId="23" fillId="18" borderId="28" xfId="0" applyFont="1" applyFill="1" applyBorder="1" applyAlignment="1" applyProtection="1">
      <alignment vertical="center" wrapText="1"/>
      <protection locked="0"/>
    </xf>
    <xf numFmtId="0" fontId="23" fillId="0" borderId="28" xfId="0" applyFont="1" applyFill="1" applyBorder="1" applyAlignment="1" applyProtection="1">
      <alignment vertical="center" wrapText="1"/>
      <protection locked="0"/>
    </xf>
    <xf numFmtId="0" fontId="24" fillId="19" borderId="10" xfId="0" applyFont="1" applyFill="1" applyBorder="1" applyAlignment="1" applyProtection="1">
      <alignment horizontal="center" vertical="center"/>
      <protection locked="0"/>
    </xf>
    <xf numFmtId="165" fontId="23" fillId="0" borderId="0" xfId="51" applyNumberFormat="1" applyFont="1" applyFill="1" applyProtection="1"/>
    <xf numFmtId="0" fontId="23" fillId="0" borderId="0" xfId="42" applyFont="1"/>
    <xf numFmtId="165" fontId="23" fillId="0" borderId="0" xfId="51" applyNumberFormat="1" applyFont="1" applyFill="1" applyAlignment="1" applyProtection="1">
      <alignment horizontal="right"/>
      <protection locked="0"/>
    </xf>
    <xf numFmtId="0" fontId="31" fillId="0" borderId="39" xfId="42" applyFont="1" applyBorder="1" applyAlignment="1">
      <alignment horizontal="center" vertical="center" wrapText="1"/>
    </xf>
    <xf numFmtId="0" fontId="31" fillId="0" borderId="40" xfId="42" applyFont="1" applyBorder="1" applyAlignment="1">
      <alignment horizontal="center" vertical="center" wrapText="1"/>
    </xf>
    <xf numFmtId="0" fontId="32" fillId="20" borderId="14" xfId="42" applyFont="1" applyFill="1" applyBorder="1" applyAlignment="1">
      <alignment horizontal="center" vertical="center" wrapText="1"/>
    </xf>
    <xf numFmtId="0" fontId="32" fillId="20" borderId="15" xfId="42" applyFont="1" applyFill="1" applyBorder="1" applyAlignment="1">
      <alignment horizontal="center" vertical="center" wrapText="1"/>
    </xf>
    <xf numFmtId="0" fontId="32" fillId="20" borderId="15" xfId="42" applyFont="1" applyFill="1" applyBorder="1" applyAlignment="1">
      <alignment horizontal="center" wrapText="1"/>
    </xf>
    <xf numFmtId="0" fontId="32" fillId="20" borderId="16" xfId="42" applyFont="1" applyFill="1" applyBorder="1" applyAlignment="1">
      <alignment horizontal="center" wrapText="1"/>
    </xf>
    <xf numFmtId="0" fontId="32" fillId="0" borderId="11" xfId="42" applyFont="1" applyBorder="1" applyAlignment="1">
      <alignment horizontal="center" vertical="center" wrapText="1"/>
    </xf>
    <xf numFmtId="0" fontId="32" fillId="0" borderId="10" xfId="42" applyFont="1" applyBorder="1" applyAlignment="1">
      <alignment horizontal="left" vertical="top" wrapText="1"/>
    </xf>
    <xf numFmtId="0" fontId="32" fillId="0" borderId="10" xfId="42" applyFont="1" applyBorder="1" applyAlignment="1">
      <alignment horizontal="center" wrapText="1"/>
    </xf>
    <xf numFmtId="0" fontId="32" fillId="0" borderId="30" xfId="42" applyFont="1" applyBorder="1" applyAlignment="1">
      <alignment horizontal="center" wrapText="1"/>
    </xf>
    <xf numFmtId="0" fontId="31" fillId="0" borderId="11" xfId="42" applyFont="1" applyBorder="1" applyAlignment="1">
      <alignment horizontal="center" vertical="center" wrapText="1"/>
    </xf>
    <xf numFmtId="0" fontId="31" fillId="0" borderId="10" xfId="42" applyFont="1" applyBorder="1" applyAlignment="1">
      <alignment horizontal="left" vertical="top" wrapText="1"/>
    </xf>
    <xf numFmtId="0" fontId="31" fillId="0" borderId="10" xfId="42" applyFont="1" applyBorder="1" applyAlignment="1">
      <alignment horizontal="center" wrapText="1"/>
    </xf>
    <xf numFmtId="0" fontId="31" fillId="0" borderId="30" xfId="42" applyFont="1" applyBorder="1" applyAlignment="1">
      <alignment horizontal="center" wrapText="1"/>
    </xf>
    <xf numFmtId="168" fontId="31" fillId="0" borderId="10" xfId="42" applyNumberFormat="1" applyFont="1" applyBorder="1" applyAlignment="1">
      <alignment horizontal="center" wrapText="1"/>
    </xf>
    <xf numFmtId="168" fontId="31" fillId="0" borderId="30" xfId="42" applyNumberFormat="1" applyFont="1" applyBorder="1" applyAlignment="1">
      <alignment horizontal="center" wrapText="1"/>
    </xf>
    <xf numFmtId="0" fontId="46" fillId="0" borderId="41" xfId="0" applyFont="1" applyBorder="1" applyAlignment="1">
      <alignment horizontal="center" vertical="center" wrapText="1"/>
    </xf>
    <xf numFmtId="0" fontId="46" fillId="0" borderId="42" xfId="0" applyFont="1" applyBorder="1" applyAlignment="1">
      <alignment wrapText="1"/>
    </xf>
    <xf numFmtId="0" fontId="47" fillId="0" borderId="41" xfId="0" applyFont="1" applyBorder="1" applyAlignment="1">
      <alignment horizontal="center" wrapText="1"/>
    </xf>
    <xf numFmtId="0" fontId="47" fillId="0" borderId="42" xfId="0" applyFont="1" applyBorder="1" applyAlignment="1">
      <alignment wrapText="1"/>
    </xf>
    <xf numFmtId="0" fontId="23" fillId="0" borderId="41" xfId="0" applyFont="1" applyBorder="1" applyAlignment="1">
      <alignment horizontal="center" vertical="top" wrapText="1"/>
    </xf>
    <xf numFmtId="0" fontId="23" fillId="0" borderId="42" xfId="0" applyFont="1" applyBorder="1" applyAlignment="1">
      <alignment horizontal="justify" vertical="top"/>
    </xf>
    <xf numFmtId="0" fontId="23" fillId="0" borderId="43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justify" vertical="top"/>
    </xf>
    <xf numFmtId="0" fontId="32" fillId="20" borderId="11" xfId="42" applyFont="1" applyFill="1" applyBorder="1" applyAlignment="1">
      <alignment horizontal="center" vertical="center" wrapText="1"/>
    </xf>
    <xf numFmtId="0" fontId="32" fillId="20" borderId="10" xfId="42" applyFont="1" applyFill="1" applyBorder="1" applyAlignment="1">
      <alignment horizontal="left" vertical="center" wrapText="1"/>
    </xf>
    <xf numFmtId="168" fontId="32" fillId="20" borderId="10" xfId="42" applyNumberFormat="1" applyFont="1" applyFill="1" applyBorder="1" applyAlignment="1">
      <alignment horizontal="center" wrapText="1"/>
    </xf>
    <xf numFmtId="2" fontId="32" fillId="0" borderId="10" xfId="42" applyNumberFormat="1" applyFont="1" applyBorder="1" applyAlignment="1" applyProtection="1">
      <alignment horizontal="center" wrapText="1"/>
      <protection hidden="1"/>
    </xf>
    <xf numFmtId="168" fontId="32" fillId="0" borderId="10" xfId="42" applyNumberFormat="1" applyFont="1" applyBorder="1" applyAlignment="1">
      <alignment horizontal="center" wrapText="1"/>
    </xf>
    <xf numFmtId="0" fontId="34" fillId="0" borderId="10" xfId="42" applyFont="1" applyBorder="1" applyAlignment="1">
      <alignment horizontal="left" vertical="top" wrapText="1"/>
    </xf>
    <xf numFmtId="0" fontId="34" fillId="0" borderId="10" xfId="42" applyFont="1" applyBorder="1" applyAlignment="1">
      <alignment horizontal="center" wrapText="1"/>
    </xf>
    <xf numFmtId="0" fontId="34" fillId="0" borderId="30" xfId="42" applyFont="1" applyBorder="1" applyAlignment="1">
      <alignment horizontal="center" wrapText="1"/>
    </xf>
    <xf numFmtId="0" fontId="23" fillId="0" borderId="10" xfId="42" applyFont="1" applyBorder="1" applyAlignment="1">
      <alignment horizontal="left" vertical="top" wrapText="1"/>
    </xf>
    <xf numFmtId="2" fontId="31" fillId="0" borderId="10" xfId="42" applyNumberFormat="1" applyFont="1" applyBorder="1" applyAlignment="1">
      <alignment horizontal="center" wrapText="1"/>
    </xf>
    <xf numFmtId="2" fontId="31" fillId="0" borderId="30" xfId="42" applyNumberFormat="1" applyFont="1" applyBorder="1" applyAlignment="1">
      <alignment horizontal="center" wrapText="1"/>
    </xf>
    <xf numFmtId="0" fontId="48" fillId="0" borderId="10" xfId="0" applyFont="1" applyBorder="1" applyAlignment="1">
      <alignment wrapText="1"/>
    </xf>
    <xf numFmtId="0" fontId="48" fillId="0" borderId="0" xfId="0" applyFont="1" applyAlignment="1">
      <alignment wrapText="1"/>
    </xf>
    <xf numFmtId="49" fontId="31" fillId="0" borderId="10" xfId="42" applyNumberFormat="1" applyFont="1" applyBorder="1" applyAlignment="1">
      <alignment horizontal="center" wrapText="1"/>
    </xf>
    <xf numFmtId="0" fontId="31" fillId="0" borderId="12" xfId="42" applyFont="1" applyBorder="1" applyAlignment="1">
      <alignment horizontal="center" vertical="center" wrapText="1"/>
    </xf>
    <xf numFmtId="0" fontId="32" fillId="0" borderId="13" xfId="42" applyFont="1" applyBorder="1" applyAlignment="1">
      <alignment wrapText="1"/>
    </xf>
    <xf numFmtId="168" fontId="32" fillId="0" borderId="13" xfId="42" applyNumberFormat="1" applyFont="1" applyBorder="1" applyAlignment="1">
      <alignment horizontal="center" wrapText="1"/>
    </xf>
    <xf numFmtId="168" fontId="32" fillId="0" borderId="35" xfId="42" applyNumberFormat="1" applyFont="1" applyBorder="1" applyAlignment="1">
      <alignment horizontal="center" wrapText="1"/>
    </xf>
    <xf numFmtId="0" fontId="24" fillId="18" borderId="15" xfId="0" applyFont="1" applyFill="1" applyBorder="1" applyAlignment="1" applyProtection="1">
      <alignment vertical="top" wrapText="1"/>
      <protection locked="0"/>
    </xf>
    <xf numFmtId="0" fontId="32" fillId="18" borderId="29" xfId="0" applyFont="1" applyFill="1" applyBorder="1" applyAlignment="1">
      <alignment horizontal="left" vertical="top" wrapText="1"/>
    </xf>
    <xf numFmtId="0" fontId="31" fillId="0" borderId="29" xfId="0" applyFont="1" applyBorder="1" applyAlignment="1">
      <alignment horizontal="left" vertical="top" wrapText="1"/>
    </xf>
    <xf numFmtId="0" fontId="35" fillId="18" borderId="29" xfId="0" applyFont="1" applyFill="1" applyBorder="1" applyAlignment="1">
      <alignment horizontal="left" vertical="top" wrapText="1"/>
    </xf>
    <xf numFmtId="0" fontId="35" fillId="0" borderId="29" xfId="0" applyFont="1" applyBorder="1" applyAlignment="1">
      <alignment horizontal="left" vertical="top" wrapText="1"/>
    </xf>
    <xf numFmtId="0" fontId="24" fillId="19" borderId="13" xfId="0" applyFont="1" applyFill="1" applyBorder="1" applyAlignment="1" applyProtection="1">
      <alignment horizontal="left" vertical="center" wrapText="1"/>
    </xf>
    <xf numFmtId="0" fontId="24" fillId="19" borderId="27" xfId="0" applyFont="1" applyFill="1" applyBorder="1" applyAlignment="1" applyProtection="1">
      <alignment horizontal="left" vertical="center" wrapText="1"/>
    </xf>
    <xf numFmtId="0" fontId="24" fillId="19" borderId="25" xfId="0" applyFont="1" applyFill="1" applyBorder="1" applyAlignment="1" applyProtection="1">
      <alignment horizontal="left" vertical="center" wrapText="1"/>
    </xf>
    <xf numFmtId="0" fontId="36" fillId="0" borderId="20" xfId="0" applyFont="1" applyFill="1" applyBorder="1" applyAlignment="1" applyProtection="1">
      <alignment horizontal="center" vertical="center" wrapText="1"/>
      <protection locked="0"/>
    </xf>
    <xf numFmtId="0" fontId="36" fillId="0" borderId="22" xfId="0" applyFont="1" applyFill="1" applyBorder="1" applyAlignment="1" applyProtection="1">
      <alignment horizontal="center" vertical="center"/>
      <protection locked="0"/>
    </xf>
    <xf numFmtId="0" fontId="36" fillId="0" borderId="21" xfId="0" applyFont="1" applyFill="1" applyBorder="1" applyAlignment="1" applyProtection="1">
      <alignment horizontal="center" vertical="center"/>
      <protection locked="0"/>
    </xf>
    <xf numFmtId="0" fontId="49" fillId="0" borderId="22" xfId="0" applyFont="1" applyFill="1" applyBorder="1" applyAlignment="1" applyProtection="1">
      <alignment horizontal="center" vertical="center"/>
      <protection locked="0"/>
    </xf>
    <xf numFmtId="0" fontId="36" fillId="0" borderId="21" xfId="0" applyFont="1" applyFill="1" applyBorder="1" applyAlignment="1">
      <alignment horizontal="center" vertical="center"/>
    </xf>
    <xf numFmtId="0" fontId="37" fillId="18" borderId="15" xfId="0" applyFont="1" applyFill="1" applyBorder="1" applyAlignment="1" applyProtection="1">
      <alignment vertical="center" wrapText="1"/>
      <protection locked="0"/>
    </xf>
    <xf numFmtId="49" fontId="37" fillId="18" borderId="15" xfId="0" applyNumberFormat="1" applyFont="1" applyFill="1" applyBorder="1" applyAlignment="1" applyProtection="1">
      <alignment horizontal="center" vertical="center"/>
      <protection locked="0"/>
    </xf>
    <xf numFmtId="49" fontId="50" fillId="18" borderId="15" xfId="0" applyNumberFormat="1" applyFont="1" applyFill="1" applyBorder="1" applyAlignment="1" applyProtection="1">
      <alignment horizontal="center" vertical="center"/>
      <protection locked="0"/>
    </xf>
    <xf numFmtId="168" fontId="37" fillId="18" borderId="15" xfId="0" applyNumberFormat="1" applyFont="1" applyFill="1" applyBorder="1" applyAlignment="1" applyProtection="1">
      <alignment horizontal="center" vertical="center"/>
    </xf>
    <xf numFmtId="0" fontId="37" fillId="18" borderId="10" xfId="0" applyFont="1" applyFill="1" applyBorder="1" applyAlignment="1" applyProtection="1">
      <alignment vertical="center" wrapText="1"/>
      <protection locked="0"/>
    </xf>
    <xf numFmtId="49" fontId="37" fillId="18" borderId="10" xfId="0" applyNumberFormat="1" applyFont="1" applyFill="1" applyBorder="1" applyAlignment="1" applyProtection="1">
      <alignment horizontal="center" vertical="center"/>
      <protection locked="0"/>
    </xf>
    <xf numFmtId="49" fontId="50" fillId="18" borderId="10" xfId="0" applyNumberFormat="1" applyFont="1" applyFill="1" applyBorder="1" applyAlignment="1" applyProtection="1">
      <alignment horizontal="center" vertical="center"/>
      <protection locked="0"/>
    </xf>
    <xf numFmtId="49" fontId="37" fillId="18" borderId="10" xfId="0" applyNumberFormat="1" applyFont="1" applyFill="1" applyBorder="1" applyAlignment="1" applyProtection="1">
      <alignment horizontal="center" vertical="center"/>
    </xf>
    <xf numFmtId="49" fontId="49" fillId="18" borderId="10" xfId="0" applyNumberFormat="1" applyFont="1" applyFill="1" applyBorder="1" applyAlignment="1" applyProtection="1">
      <alignment horizontal="center" vertical="center"/>
      <protection locked="0"/>
    </xf>
    <xf numFmtId="0" fontId="36" fillId="0" borderId="10" xfId="0" applyFont="1" applyFill="1" applyBorder="1" applyAlignment="1" applyProtection="1">
      <alignment vertical="center" wrapText="1"/>
      <protection locked="0"/>
    </xf>
    <xf numFmtId="49" fontId="36" fillId="0" borderId="10" xfId="0" applyNumberFormat="1" applyFont="1" applyFill="1" applyBorder="1" applyAlignment="1" applyProtection="1">
      <alignment horizontal="center" vertical="center"/>
      <protection locked="0"/>
    </xf>
    <xf numFmtId="49" fontId="49" fillId="0" borderId="10" xfId="0" applyNumberFormat="1" applyFont="1" applyFill="1" applyBorder="1" applyAlignment="1" applyProtection="1">
      <alignment horizontal="center" vertical="center"/>
      <protection locked="0"/>
    </xf>
    <xf numFmtId="49" fontId="36" fillId="0" borderId="10" xfId="0" applyNumberFormat="1" applyFont="1" applyFill="1" applyBorder="1" applyAlignment="1" applyProtection="1">
      <alignment horizontal="center" vertical="center"/>
    </xf>
    <xf numFmtId="2" fontId="37" fillId="18" borderId="10" xfId="0" applyNumberFormat="1" applyFont="1" applyFill="1" applyBorder="1" applyAlignment="1" applyProtection="1">
      <alignment horizontal="center" vertical="center"/>
      <protection locked="0"/>
    </xf>
    <xf numFmtId="168" fontId="37" fillId="18" borderId="10" xfId="0" applyNumberFormat="1" applyFont="1" applyFill="1" applyBorder="1" applyAlignment="1" applyProtection="1">
      <alignment horizontal="center" vertical="center"/>
    </xf>
    <xf numFmtId="2" fontId="36" fillId="0" borderId="10" xfId="0" applyNumberFormat="1" applyFont="1" applyFill="1" applyBorder="1" applyAlignment="1" applyProtection="1">
      <alignment horizontal="center" vertical="center"/>
    </xf>
    <xf numFmtId="0" fontId="36" fillId="0" borderId="37" xfId="0" applyFont="1" applyFill="1" applyBorder="1" applyAlignment="1" applyProtection="1">
      <alignment vertical="center" wrapText="1"/>
      <protection locked="0"/>
    </xf>
    <xf numFmtId="0" fontId="36" fillId="0" borderId="37" xfId="0" applyFon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0" fontId="38" fillId="18" borderId="29" xfId="0" applyFont="1" applyFill="1" applyBorder="1" applyAlignment="1">
      <alignment horizontal="left" vertical="top" wrapText="1"/>
    </xf>
    <xf numFmtId="49" fontId="36" fillId="18" borderId="10" xfId="0" applyNumberFormat="1" applyFont="1" applyFill="1" applyBorder="1" applyAlignment="1" applyProtection="1">
      <alignment horizontal="center" vertical="center"/>
      <protection locked="0"/>
    </xf>
    <xf numFmtId="2" fontId="36" fillId="18" borderId="10" xfId="0" applyNumberFormat="1" applyFont="1" applyFill="1" applyBorder="1" applyAlignment="1" applyProtection="1">
      <alignment horizontal="center" vertical="center"/>
      <protection locked="0"/>
    </xf>
    <xf numFmtId="0" fontId="38" fillId="0" borderId="29" xfId="0" applyFont="1" applyBorder="1" applyAlignment="1">
      <alignment horizontal="left" vertical="top" wrapText="1"/>
    </xf>
    <xf numFmtId="2" fontId="36" fillId="0" borderId="10" xfId="0" applyNumberFormat="1" applyFont="1" applyFill="1" applyBorder="1" applyAlignment="1" applyProtection="1">
      <alignment horizontal="center" vertical="center"/>
      <protection locked="0"/>
    </xf>
    <xf numFmtId="0" fontId="38" fillId="18" borderId="44" xfId="0" applyFont="1" applyFill="1" applyBorder="1" applyAlignment="1">
      <alignment horizontal="left" vertical="top" wrapText="1"/>
    </xf>
    <xf numFmtId="0" fontId="38" fillId="0" borderId="37" xfId="0" applyFont="1" applyBorder="1" applyAlignment="1">
      <alignment horizontal="left" vertical="top" wrapText="1"/>
    </xf>
    <xf numFmtId="0" fontId="38" fillId="0" borderId="36" xfId="0" applyFont="1" applyBorder="1" applyAlignment="1">
      <alignment horizontal="left" vertical="top" wrapText="1"/>
    </xf>
    <xf numFmtId="0" fontId="37" fillId="18" borderId="10" xfId="0" applyNumberFormat="1" applyFont="1" applyFill="1" applyBorder="1" applyAlignment="1" applyProtection="1">
      <alignment horizontal="center" vertical="center"/>
    </xf>
    <xf numFmtId="0" fontId="36" fillId="0" borderId="10" xfId="0" applyNumberFormat="1" applyFont="1" applyFill="1" applyBorder="1" applyAlignment="1" applyProtection="1">
      <alignment horizontal="center" vertical="center"/>
    </xf>
    <xf numFmtId="0" fontId="36" fillId="0" borderId="10" xfId="0" applyNumberFormat="1" applyFont="1" applyFill="1" applyBorder="1" applyAlignment="1" applyProtection="1">
      <alignment horizontal="center" vertical="center"/>
      <protection locked="0"/>
    </xf>
    <xf numFmtId="2" fontId="37" fillId="18" borderId="10" xfId="0" applyNumberFormat="1" applyFont="1" applyFill="1" applyBorder="1" applyAlignment="1" applyProtection="1">
      <alignment horizontal="center" vertical="center"/>
    </xf>
    <xf numFmtId="167" fontId="36" fillId="0" borderId="10" xfId="19" applyNumberFormat="1" applyFont="1" applyFill="1" applyBorder="1" applyAlignment="1" applyProtection="1">
      <alignment horizontal="left" vertical="center" wrapText="1"/>
      <protection hidden="1"/>
    </xf>
    <xf numFmtId="167" fontId="36" fillId="18" borderId="28" xfId="19" applyNumberFormat="1" applyFont="1" applyFill="1" applyBorder="1" applyAlignment="1" applyProtection="1">
      <alignment horizontal="left" vertical="center" wrapText="1"/>
      <protection hidden="1"/>
    </xf>
    <xf numFmtId="49" fontId="49" fillId="18" borderId="10" xfId="0" applyNumberFormat="1" applyFont="1" applyFill="1" applyBorder="1" applyAlignment="1">
      <alignment horizontal="center" vertical="center" wrapText="1"/>
    </xf>
    <xf numFmtId="0" fontId="36" fillId="18" borderId="10" xfId="0" applyFont="1" applyFill="1" applyBorder="1" applyAlignment="1" applyProtection="1">
      <alignment vertical="center" wrapText="1"/>
      <protection locked="0"/>
    </xf>
    <xf numFmtId="0" fontId="36" fillId="16" borderId="10" xfId="0" applyFont="1" applyFill="1" applyBorder="1" applyAlignment="1" applyProtection="1">
      <alignment vertical="center" wrapText="1"/>
      <protection locked="0"/>
    </xf>
    <xf numFmtId="49" fontId="36" fillId="16" borderId="10" xfId="0" applyNumberFormat="1" applyFont="1" applyFill="1" applyBorder="1" applyAlignment="1" applyProtection="1">
      <alignment horizontal="center" vertical="center"/>
      <protection locked="0"/>
    </xf>
    <xf numFmtId="49" fontId="49" fillId="16" borderId="10" xfId="0" applyNumberFormat="1" applyFont="1" applyFill="1" applyBorder="1" applyAlignment="1" applyProtection="1">
      <alignment horizontal="center" vertical="center"/>
      <protection locked="0"/>
    </xf>
    <xf numFmtId="0" fontId="36" fillId="16" borderId="10" xfId="0" applyNumberFormat="1" applyFont="1" applyFill="1" applyBorder="1" applyAlignment="1" applyProtection="1">
      <alignment horizontal="center" vertical="center"/>
      <protection locked="0"/>
    </xf>
    <xf numFmtId="0" fontId="36" fillId="16" borderId="10" xfId="0" applyNumberFormat="1" applyFont="1" applyFill="1" applyBorder="1" applyAlignment="1" applyProtection="1">
      <alignment horizontal="center" vertical="center"/>
    </xf>
    <xf numFmtId="0" fontId="36" fillId="16" borderId="10" xfId="0" applyFont="1" applyFill="1" applyBorder="1" applyAlignment="1" applyProtection="1">
      <alignment horizontal="left" vertical="center" wrapText="1"/>
      <protection locked="0"/>
    </xf>
    <xf numFmtId="168" fontId="36" fillId="16" borderId="10" xfId="0" applyNumberFormat="1" applyFont="1" applyFill="1" applyBorder="1" applyAlignment="1" applyProtection="1">
      <alignment horizontal="center" vertical="center"/>
      <protection locked="0"/>
    </xf>
    <xf numFmtId="2" fontId="36" fillId="16" borderId="10" xfId="0" applyNumberFormat="1" applyFont="1" applyFill="1" applyBorder="1" applyAlignment="1" applyProtection="1">
      <alignment horizontal="center" vertical="center"/>
    </xf>
    <xf numFmtId="0" fontId="39" fillId="0" borderId="38" xfId="0" applyFont="1" applyBorder="1" applyAlignment="1">
      <alignment horizontal="left" vertical="top" wrapText="1"/>
    </xf>
    <xf numFmtId="0" fontId="36" fillId="17" borderId="10" xfId="0" applyFont="1" applyFill="1" applyBorder="1" applyAlignment="1" applyProtection="1">
      <alignment vertical="center" wrapText="1"/>
      <protection locked="0"/>
    </xf>
    <xf numFmtId="49" fontId="36" fillId="17" borderId="10" xfId="0" applyNumberFormat="1" applyFont="1" applyFill="1" applyBorder="1" applyAlignment="1" applyProtection="1">
      <alignment horizontal="center" vertical="center"/>
      <protection locked="0"/>
    </xf>
    <xf numFmtId="49" fontId="49" fillId="17" borderId="10" xfId="0" applyNumberFormat="1" applyFont="1" applyFill="1" applyBorder="1" applyAlignment="1" applyProtection="1">
      <alignment horizontal="center" vertical="center"/>
      <protection locked="0"/>
    </xf>
    <xf numFmtId="0" fontId="36" fillId="17" borderId="10" xfId="0" applyNumberFormat="1" applyFont="1" applyFill="1" applyBorder="1" applyAlignment="1" applyProtection="1">
      <alignment horizontal="center" vertical="center"/>
    </xf>
    <xf numFmtId="2" fontId="36" fillId="17" borderId="10" xfId="0" applyNumberFormat="1" applyFont="1" applyFill="1" applyBorder="1" applyAlignment="1" applyProtection="1">
      <alignment horizontal="center" vertical="center"/>
    </xf>
    <xf numFmtId="2" fontId="36" fillId="17" borderId="10" xfId="0" applyNumberFormat="1" applyFont="1" applyFill="1" applyBorder="1" applyAlignment="1" applyProtection="1">
      <alignment horizontal="center" vertical="center"/>
      <protection locked="0"/>
    </xf>
    <xf numFmtId="49" fontId="36" fillId="17" borderId="10" xfId="0" applyNumberFormat="1" applyFont="1" applyFill="1" applyBorder="1" applyAlignment="1" applyProtection="1">
      <alignment horizontal="center" vertical="center"/>
    </xf>
    <xf numFmtId="168" fontId="36" fillId="18" borderId="10" xfId="0" applyNumberFormat="1" applyFont="1" applyFill="1" applyBorder="1" applyAlignment="1" applyProtection="1">
      <alignment horizontal="center" vertical="center"/>
    </xf>
    <xf numFmtId="168" fontId="36" fillId="17" borderId="10" xfId="0" applyNumberFormat="1" applyFont="1" applyFill="1" applyBorder="1" applyAlignment="1" applyProtection="1">
      <alignment horizontal="center" vertical="center"/>
    </xf>
    <xf numFmtId="168" fontId="36" fillId="0" borderId="10" xfId="0" applyNumberFormat="1" applyFont="1" applyFill="1" applyBorder="1" applyAlignment="1" applyProtection="1">
      <alignment horizontal="center" vertical="center"/>
    </xf>
    <xf numFmtId="168" fontId="36" fillId="17" borderId="10" xfId="0" applyNumberFormat="1" applyFont="1" applyFill="1" applyBorder="1" applyAlignment="1" applyProtection="1">
      <alignment horizontal="center" vertical="center"/>
      <protection locked="0"/>
    </xf>
    <xf numFmtId="168" fontId="36" fillId="16" borderId="10" xfId="0" applyNumberFormat="1" applyFont="1" applyFill="1" applyBorder="1" applyAlignment="1" applyProtection="1">
      <alignment horizontal="center" vertical="center"/>
    </xf>
    <xf numFmtId="49" fontId="36" fillId="16" borderId="10" xfId="0" applyNumberFormat="1" applyFont="1" applyFill="1" applyBorder="1" applyAlignment="1" applyProtection="1">
      <alignment horizontal="center" vertical="center"/>
    </xf>
    <xf numFmtId="0" fontId="37" fillId="15" borderId="10" xfId="0" applyFont="1" applyFill="1" applyBorder="1" applyAlignment="1" applyProtection="1">
      <alignment vertical="center" wrapText="1"/>
      <protection locked="0"/>
    </xf>
    <xf numFmtId="49" fontId="37" fillId="15" borderId="10" xfId="0" applyNumberFormat="1" applyFont="1" applyFill="1" applyBorder="1" applyAlignment="1" applyProtection="1">
      <alignment horizontal="center" vertical="center"/>
      <protection locked="0"/>
    </xf>
    <xf numFmtId="49" fontId="50" fillId="15" borderId="10" xfId="0" applyNumberFormat="1" applyFont="1" applyFill="1" applyBorder="1" applyAlignment="1" applyProtection="1">
      <alignment horizontal="center" vertical="center"/>
      <protection locked="0"/>
    </xf>
    <xf numFmtId="49" fontId="37" fillId="15" borderId="10" xfId="0" applyNumberFormat="1" applyFont="1" applyFill="1" applyBorder="1" applyAlignment="1" applyProtection="1">
      <alignment horizontal="center" vertical="center"/>
    </xf>
    <xf numFmtId="49" fontId="37" fillId="17" borderId="10" xfId="0" applyNumberFormat="1" applyFont="1" applyFill="1" applyBorder="1" applyAlignment="1" applyProtection="1">
      <alignment horizontal="center" vertical="center"/>
      <protection locked="0"/>
    </xf>
    <xf numFmtId="49" fontId="37" fillId="17" borderId="10" xfId="0" applyNumberFormat="1" applyFont="1" applyFill="1" applyBorder="1" applyAlignment="1" applyProtection="1">
      <alignment horizontal="center" vertical="center"/>
    </xf>
    <xf numFmtId="167" fontId="36" fillId="17" borderId="10" xfId="19" applyNumberFormat="1" applyFont="1" applyFill="1" applyBorder="1" applyAlignment="1" applyProtection="1">
      <alignment horizontal="left" vertical="center" wrapText="1"/>
      <protection hidden="1"/>
    </xf>
    <xf numFmtId="0" fontId="37" fillId="16" borderId="10" xfId="0" applyFont="1" applyFill="1" applyBorder="1" applyAlignment="1" applyProtection="1">
      <alignment vertical="center" wrapText="1"/>
      <protection locked="0"/>
    </xf>
    <xf numFmtId="49" fontId="37" fillId="16" borderId="10" xfId="0" applyNumberFormat="1" applyFont="1" applyFill="1" applyBorder="1" applyAlignment="1" applyProtection="1">
      <alignment horizontal="center" vertical="center"/>
      <protection locked="0"/>
    </xf>
    <xf numFmtId="49" fontId="50" fillId="16" borderId="10" xfId="0" applyNumberFormat="1" applyFont="1" applyFill="1" applyBorder="1" applyAlignment="1" applyProtection="1">
      <alignment horizontal="center" vertical="center"/>
      <protection locked="0"/>
    </xf>
    <xf numFmtId="49" fontId="37" fillId="16" borderId="10" xfId="0" applyNumberFormat="1" applyFont="1" applyFill="1" applyBorder="1" applyAlignment="1" applyProtection="1">
      <alignment horizontal="center" vertical="center"/>
    </xf>
    <xf numFmtId="0" fontId="37" fillId="19" borderId="13" xfId="0" applyFont="1" applyFill="1" applyBorder="1" applyAlignment="1" applyProtection="1">
      <alignment horizontal="left" vertical="center" wrapText="1"/>
    </xf>
    <xf numFmtId="49" fontId="37" fillId="19" borderId="10" xfId="0" applyNumberFormat="1" applyFont="1" applyFill="1" applyBorder="1" applyAlignment="1" applyProtection="1">
      <alignment horizontal="center" vertical="center"/>
      <protection locked="0"/>
    </xf>
    <xf numFmtId="168" fontId="50" fillId="19" borderId="10" xfId="0" applyNumberFormat="1" applyFont="1" applyFill="1" applyBorder="1" applyAlignment="1" applyProtection="1">
      <alignment horizontal="center" vertical="center"/>
      <protection locked="0"/>
    </xf>
    <xf numFmtId="168" fontId="37" fillId="19" borderId="10" xfId="0" applyNumberFormat="1" applyFont="1" applyFill="1" applyBorder="1" applyAlignment="1" applyProtection="1">
      <alignment horizontal="center" vertical="center"/>
      <protection locked="0"/>
    </xf>
    <xf numFmtId="49" fontId="37" fillId="19" borderId="10" xfId="0" applyNumberFormat="1" applyFont="1" applyFill="1" applyBorder="1" applyAlignment="1" applyProtection="1">
      <alignment horizontal="center" vertical="center"/>
    </xf>
    <xf numFmtId="168" fontId="37" fillId="19" borderId="10" xfId="0" applyNumberFormat="1" applyFont="1" applyFill="1" applyBorder="1" applyAlignment="1" applyProtection="1">
      <alignment horizontal="center" vertical="center"/>
    </xf>
    <xf numFmtId="0" fontId="37" fillId="19" borderId="27" xfId="0" applyFont="1" applyFill="1" applyBorder="1" applyAlignment="1" applyProtection="1">
      <alignment horizontal="left" vertical="center" wrapText="1"/>
    </xf>
    <xf numFmtId="0" fontId="37" fillId="19" borderId="25" xfId="0" applyFont="1" applyFill="1" applyBorder="1" applyAlignment="1" applyProtection="1">
      <alignment horizontal="left" vertical="center" wrapText="1"/>
    </xf>
    <xf numFmtId="49" fontId="50" fillId="19" borderId="10" xfId="0" applyNumberFormat="1" applyFont="1" applyFill="1" applyBorder="1" applyAlignment="1" applyProtection="1">
      <alignment horizontal="center" vertical="center"/>
      <protection locked="0"/>
    </xf>
    <xf numFmtId="0" fontId="37" fillId="19" borderId="24" xfId="0" applyFont="1" applyFill="1" applyBorder="1" applyAlignment="1" applyProtection="1">
      <alignment horizontal="left" vertical="center" wrapText="1"/>
    </xf>
    <xf numFmtId="0" fontId="31" fillId="0" borderId="0" xfId="0" applyFont="1" applyBorder="1" applyAlignment="1">
      <alignment horizontal="left" vertical="top" wrapText="1"/>
    </xf>
    <xf numFmtId="0" fontId="40" fillId="18" borderId="29" xfId="0" applyFont="1" applyFill="1" applyBorder="1" applyAlignment="1">
      <alignment horizontal="left" vertical="top" wrapText="1"/>
    </xf>
    <xf numFmtId="49" fontId="24" fillId="0" borderId="10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/>
    <xf numFmtId="0" fontId="40" fillId="18" borderId="44" xfId="0" applyFont="1" applyFill="1" applyBorder="1" applyAlignment="1">
      <alignment horizontal="left" vertical="top" wrapText="1"/>
    </xf>
    <xf numFmtId="0" fontId="23" fillId="0" borderId="0" xfId="42" applyFont="1" applyAlignment="1">
      <alignment wrapText="1"/>
    </xf>
    <xf numFmtId="0" fontId="23" fillId="0" borderId="0" xfId="0" applyFont="1" applyAlignment="1">
      <alignment horizontal="justify" vertical="top"/>
    </xf>
    <xf numFmtId="49" fontId="31" fillId="0" borderId="38" xfId="0" applyNumberFormat="1" applyFont="1" applyBorder="1" applyAlignment="1">
      <alignment horizontal="center" wrapText="1"/>
    </xf>
    <xf numFmtId="49" fontId="23" fillId="0" borderId="11" xfId="42" applyNumberFormat="1" applyFont="1" applyBorder="1" applyAlignment="1">
      <alignment horizontal="center"/>
    </xf>
    <xf numFmtId="0" fontId="29" fillId="0" borderId="38" xfId="0" applyFont="1" applyBorder="1" applyAlignment="1">
      <alignment horizontal="center" wrapText="1"/>
    </xf>
    <xf numFmtId="0" fontId="31" fillId="0" borderId="28" xfId="42" applyFont="1" applyBorder="1" applyAlignment="1">
      <alignment horizontal="center" wrapText="1"/>
    </xf>
    <xf numFmtId="0" fontId="31" fillId="0" borderId="32" xfId="42" applyFont="1" applyBorder="1" applyAlignment="1">
      <alignment horizontal="center" wrapText="1"/>
    </xf>
    <xf numFmtId="0" fontId="23" fillId="0" borderId="0" xfId="42" applyFont="1" applyAlignment="1">
      <alignment horizontal="left" wrapText="1"/>
    </xf>
    <xf numFmtId="0" fontId="23" fillId="0" borderId="0" xfId="42" applyFont="1" applyAlignment="1" applyProtection="1">
      <alignment horizontal="center" vertical="center"/>
      <protection locked="0"/>
    </xf>
    <xf numFmtId="0" fontId="23" fillId="0" borderId="0" xfId="42" applyFont="1" applyAlignment="1">
      <alignment horizontal="center" vertical="center"/>
    </xf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</xf>
    <xf numFmtId="165" fontId="21" fillId="0" borderId="0" xfId="49" applyNumberFormat="1" applyFont="1" applyFill="1" applyBorder="1" applyAlignment="1" applyProtection="1">
      <alignment horizontal="center" wrapText="1"/>
    </xf>
    <xf numFmtId="0" fontId="21" fillId="0" borderId="0" xfId="0" applyFont="1" applyAlignment="1" applyProtection="1">
      <alignment horizontal="center" wrapText="1"/>
      <protection locked="0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 applyProtection="1">
      <alignment horizontal="left" vertical="top"/>
    </xf>
    <xf numFmtId="0" fontId="23" fillId="0" borderId="0" xfId="0" applyFont="1" applyFill="1" applyAlignment="1" applyProtection="1">
      <alignment horizontal="left" vertical="top" wrapText="1"/>
    </xf>
    <xf numFmtId="0" fontId="23" fillId="0" borderId="0" xfId="0" applyFont="1" applyFill="1" applyAlignment="1">
      <alignment horizontal="center" wrapText="1"/>
    </xf>
    <xf numFmtId="0" fontId="23" fillId="0" borderId="0" xfId="0" applyFont="1" applyFill="1" applyAlignment="1" applyProtection="1">
      <alignment horizontal="center" vertical="center"/>
    </xf>
    <xf numFmtId="0" fontId="23" fillId="0" borderId="0" xfId="0" applyFont="1" applyFill="1" applyAlignment="1" applyProtection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165" fontId="21" fillId="0" borderId="0" xfId="49" applyNumberFormat="1" applyFont="1" applyFill="1" applyBorder="1" applyAlignment="1" applyProtection="1">
      <alignment horizontal="left" vertical="center" wrapText="1"/>
    </xf>
    <xf numFmtId="0" fontId="19" fillId="0" borderId="0" xfId="0" applyFont="1" applyFill="1" applyAlignment="1" applyProtection="1">
      <alignment horizontal="center"/>
    </xf>
  </cellXfs>
  <cellStyles count="53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10" xfId="19"/>
    <cellStyle name="Обычный 2 11" xfId="20"/>
    <cellStyle name="Обычный 2 12" xfId="21"/>
    <cellStyle name="Обычный 2 13" xfId="22"/>
    <cellStyle name="Обычный 2 14" xfId="23"/>
    <cellStyle name="Обычный 2 15" xfId="24"/>
    <cellStyle name="Обычный 2 2" xfId="25"/>
    <cellStyle name="Обычный 2 2 2" xfId="26"/>
    <cellStyle name="Обычный 2 2 3" xfId="27"/>
    <cellStyle name="Обычный 2 3" xfId="28"/>
    <cellStyle name="Обычный 2 4" xfId="29"/>
    <cellStyle name="Обычный 2 5" xfId="30"/>
    <cellStyle name="Обычный 2 6" xfId="31"/>
    <cellStyle name="Обычный 2 7" xfId="32"/>
    <cellStyle name="Обычный 2 8" xfId="33"/>
    <cellStyle name="Обычный 2 9" xfId="34"/>
    <cellStyle name="Обычный 3" xfId="35"/>
    <cellStyle name="Обычный 3 2" xfId="36"/>
    <cellStyle name="Обычный 3 3" xfId="37"/>
    <cellStyle name="Обычный 4" xfId="38"/>
    <cellStyle name="Обычный 5" xfId="39"/>
    <cellStyle name="Обычный 6" xfId="40"/>
    <cellStyle name="Обычный 7" xfId="41"/>
    <cellStyle name="Обычный 8" xfId="42"/>
    <cellStyle name="Обычный_источники" xfId="43"/>
    <cellStyle name="Плохой" xfId="44" builtinId="27" customBuiltin="1"/>
    <cellStyle name="Пояснение" xfId="45" builtinId="53" customBuiltin="1"/>
    <cellStyle name="Примечание" xfId="46" builtinId="10" customBuiltin="1"/>
    <cellStyle name="Связанная ячейка" xfId="47" builtinId="24" customBuiltin="1"/>
    <cellStyle name="Текст предупреждения" xfId="48" builtinId="11" customBuiltin="1"/>
    <cellStyle name="Финансовый" xfId="49" builtinId="3"/>
    <cellStyle name="Финансовый 2" xfId="50"/>
    <cellStyle name="Финансовый 4" xfId="51"/>
    <cellStyle name="Хороший" xfId="5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8"/>
  <sheetViews>
    <sheetView workbookViewId="0">
      <selection activeCell="F4" sqref="F4"/>
    </sheetView>
  </sheetViews>
  <sheetFormatPr defaultRowHeight="12.75"/>
  <cols>
    <col min="1" max="1" width="23.7109375" customWidth="1"/>
    <col min="2" max="2" width="26" customWidth="1"/>
    <col min="3" max="4" width="12.7109375" customWidth="1"/>
    <col min="5" max="5" width="12.5703125" customWidth="1"/>
  </cols>
  <sheetData>
    <row r="1" spans="1:5">
      <c r="A1" s="230"/>
      <c r="B1" s="230"/>
      <c r="C1" s="230"/>
      <c r="D1" s="230" t="s">
        <v>383</v>
      </c>
      <c r="E1" s="230"/>
    </row>
    <row r="2" spans="1:5">
      <c r="A2" s="230"/>
      <c r="B2" s="230"/>
      <c r="C2" s="230"/>
      <c r="D2" s="230" t="s">
        <v>86</v>
      </c>
      <c r="E2" s="230"/>
    </row>
    <row r="3" spans="1:5" ht="13.15" customHeight="1">
      <c r="A3" s="230"/>
      <c r="B3" s="230"/>
      <c r="C3" s="371"/>
      <c r="D3" s="378" t="s">
        <v>205</v>
      </c>
      <c r="E3" s="378"/>
    </row>
    <row r="4" spans="1:5">
      <c r="A4" s="230"/>
      <c r="B4" s="230"/>
      <c r="C4" s="230"/>
      <c r="D4" s="230" t="s">
        <v>523</v>
      </c>
      <c r="E4" s="230" t="s">
        <v>544</v>
      </c>
    </row>
    <row r="5" spans="1:5">
      <c r="A5" s="230"/>
      <c r="B5" s="230"/>
      <c r="C5" s="229"/>
      <c r="D5" s="229"/>
      <c r="E5" s="230"/>
    </row>
    <row r="6" spans="1:5">
      <c r="A6" s="230"/>
      <c r="B6" s="230"/>
      <c r="C6" s="229"/>
      <c r="D6" s="229"/>
      <c r="E6" s="230"/>
    </row>
    <row r="7" spans="1:5">
      <c r="A7" s="379" t="s">
        <v>384</v>
      </c>
      <c r="B7" s="379"/>
      <c r="C7" s="379"/>
      <c r="D7" s="379"/>
      <c r="E7" s="379"/>
    </row>
    <row r="8" spans="1:5">
      <c r="A8" s="379" t="s">
        <v>202</v>
      </c>
      <c r="B8" s="379"/>
      <c r="C8" s="379"/>
      <c r="D8" s="379"/>
      <c r="E8" s="379"/>
    </row>
    <row r="9" spans="1:5">
      <c r="A9" s="380" t="s">
        <v>316</v>
      </c>
      <c r="B9" s="380"/>
      <c r="C9" s="380"/>
      <c r="D9" s="380"/>
      <c r="E9" s="380"/>
    </row>
    <row r="10" spans="1:5" ht="13.5" thickBot="1">
      <c r="A10" s="230"/>
      <c r="B10" s="230"/>
      <c r="C10" s="229"/>
      <c r="D10" s="230"/>
      <c r="E10" s="231" t="s">
        <v>385</v>
      </c>
    </row>
    <row r="11" spans="1:5" ht="13.5" thickBot="1">
      <c r="A11" s="232" t="s">
        <v>386</v>
      </c>
      <c r="B11" s="232" t="s">
        <v>1</v>
      </c>
      <c r="C11" s="233" t="s">
        <v>283</v>
      </c>
      <c r="D11" s="233" t="s">
        <v>314</v>
      </c>
      <c r="E11" s="233" t="s">
        <v>330</v>
      </c>
    </row>
    <row r="12" spans="1:5" ht="30" customHeight="1">
      <c r="A12" s="234" t="s">
        <v>387</v>
      </c>
      <c r="B12" s="235" t="s">
        <v>388</v>
      </c>
      <c r="C12" s="236">
        <f>C13+C19+C25+C28+C36+C39+C44</f>
        <v>47701.175999999999</v>
      </c>
      <c r="D12" s="236">
        <f>D13+D19+D25+D28+D36+D39</f>
        <v>52018.618000000002</v>
      </c>
      <c r="E12" s="237">
        <f>E13+E19+E25+E28+E36+E39</f>
        <v>60283.898000000001</v>
      </c>
    </row>
    <row r="13" spans="1:5" ht="27.75" customHeight="1">
      <c r="A13" s="238" t="s">
        <v>389</v>
      </c>
      <c r="B13" s="239" t="s">
        <v>390</v>
      </c>
      <c r="C13" s="240">
        <f>C14</f>
        <v>16588</v>
      </c>
      <c r="D13" s="240">
        <f>D14</f>
        <v>17502</v>
      </c>
      <c r="E13" s="241">
        <f>E14</f>
        <v>21257</v>
      </c>
    </row>
    <row r="14" spans="1:5" ht="29.25" customHeight="1">
      <c r="A14" s="242" t="s">
        <v>391</v>
      </c>
      <c r="B14" s="243" t="s">
        <v>392</v>
      </c>
      <c r="C14" s="244">
        <f>C15+C16+C17+C18</f>
        <v>16588</v>
      </c>
      <c r="D14" s="244">
        <f>D15+D16+D17+D18</f>
        <v>17502</v>
      </c>
      <c r="E14" s="245">
        <f>E15+E16+E17+E18</f>
        <v>21257</v>
      </c>
    </row>
    <row r="15" spans="1:5" ht="91.5" customHeight="1">
      <c r="A15" s="242" t="s">
        <v>393</v>
      </c>
      <c r="B15" s="243" t="s">
        <v>394</v>
      </c>
      <c r="C15" s="244">
        <v>15835</v>
      </c>
      <c r="D15" s="244">
        <v>16738</v>
      </c>
      <c r="E15" s="245">
        <v>20457</v>
      </c>
    </row>
    <row r="16" spans="1:5" ht="132" customHeight="1">
      <c r="A16" s="242" t="s">
        <v>395</v>
      </c>
      <c r="B16" s="243" t="s">
        <v>396</v>
      </c>
      <c r="C16" s="244">
        <v>63</v>
      </c>
      <c r="D16" s="244">
        <v>65</v>
      </c>
      <c r="E16" s="245">
        <v>68</v>
      </c>
    </row>
    <row r="17" spans="1:5" ht="51.75" customHeight="1">
      <c r="A17" s="242" t="s">
        <v>397</v>
      </c>
      <c r="B17" s="243" t="s">
        <v>398</v>
      </c>
      <c r="C17" s="244">
        <v>392</v>
      </c>
      <c r="D17" s="244">
        <v>384</v>
      </c>
      <c r="E17" s="245">
        <v>399</v>
      </c>
    </row>
    <row r="18" spans="1:5" ht="52.5" customHeight="1">
      <c r="A18" s="242" t="s">
        <v>399</v>
      </c>
      <c r="B18" s="243" t="s">
        <v>400</v>
      </c>
      <c r="C18" s="244">
        <v>298</v>
      </c>
      <c r="D18" s="244">
        <v>315</v>
      </c>
      <c r="E18" s="245">
        <v>333</v>
      </c>
    </row>
    <row r="19" spans="1:5" ht="39.75" customHeight="1">
      <c r="A19" s="238" t="s">
        <v>401</v>
      </c>
      <c r="B19" s="239" t="s">
        <v>402</v>
      </c>
      <c r="C19" s="240">
        <f>C20</f>
        <v>8481.1759999999995</v>
      </c>
      <c r="D19" s="240">
        <f>D20</f>
        <v>8685.6180000000004</v>
      </c>
      <c r="E19" s="241">
        <f>E20</f>
        <v>8868.8979999999992</v>
      </c>
    </row>
    <row r="20" spans="1:5" ht="39.75" customHeight="1">
      <c r="A20" s="242" t="s">
        <v>403</v>
      </c>
      <c r="B20" s="243" t="s">
        <v>404</v>
      </c>
      <c r="C20" s="244">
        <f>C21+C22+C23+C24</f>
        <v>8481.1759999999995</v>
      </c>
      <c r="D20" s="244">
        <f>D21+D22+D23+D24</f>
        <v>8685.6180000000004</v>
      </c>
      <c r="E20" s="245">
        <f>E21+E22+E23+E24</f>
        <v>8868.8979999999992</v>
      </c>
    </row>
    <row r="21" spans="1:5" ht="80.25" customHeight="1">
      <c r="A21" s="242" t="s">
        <v>405</v>
      </c>
      <c r="B21" s="243" t="s">
        <v>406</v>
      </c>
      <c r="C21" s="244">
        <v>3834.6010000000001</v>
      </c>
      <c r="D21" s="244">
        <v>3885.9250000000002</v>
      </c>
      <c r="E21" s="245">
        <v>3904.8629999999998</v>
      </c>
    </row>
    <row r="22" spans="1:5" ht="106.5" customHeight="1">
      <c r="A22" s="242" t="s">
        <v>407</v>
      </c>
      <c r="B22" s="243" t="s">
        <v>408</v>
      </c>
      <c r="C22" s="244">
        <v>21.225999999999999</v>
      </c>
      <c r="D22" s="246">
        <v>21.765999999999998</v>
      </c>
      <c r="E22" s="247">
        <v>22.562000000000001</v>
      </c>
    </row>
    <row r="23" spans="1:5" ht="79.5" customHeight="1">
      <c r="A23" s="242" t="s">
        <v>409</v>
      </c>
      <c r="B23" s="243" t="s">
        <v>410</v>
      </c>
      <c r="C23" s="244">
        <v>5106.1880000000001</v>
      </c>
      <c r="D23" s="244">
        <v>5259.4520000000002</v>
      </c>
      <c r="E23" s="245">
        <v>5442.5990000000002</v>
      </c>
    </row>
    <row r="24" spans="1:5" ht="81" customHeight="1">
      <c r="A24" s="242" t="s">
        <v>411</v>
      </c>
      <c r="B24" s="243" t="s">
        <v>412</v>
      </c>
      <c r="C24" s="244">
        <v>-480.839</v>
      </c>
      <c r="D24" s="246">
        <v>-481.52499999999998</v>
      </c>
      <c r="E24" s="247">
        <v>-501.12599999999998</v>
      </c>
    </row>
    <row r="25" spans="1:5" ht="11.25" customHeight="1">
      <c r="A25" s="238" t="s">
        <v>413</v>
      </c>
      <c r="B25" s="239" t="s">
        <v>414</v>
      </c>
      <c r="C25" s="240">
        <f t="shared" ref="C25:E26" si="0">C26</f>
        <v>1050</v>
      </c>
      <c r="D25" s="240">
        <f t="shared" si="0"/>
        <v>1360</v>
      </c>
      <c r="E25" s="241">
        <f t="shared" si="0"/>
        <v>1432</v>
      </c>
    </row>
    <row r="26" spans="1:5" ht="18.75" customHeight="1">
      <c r="A26" s="242" t="s">
        <v>415</v>
      </c>
      <c r="B26" s="243" t="s">
        <v>416</v>
      </c>
      <c r="C26" s="244">
        <f t="shared" si="0"/>
        <v>1050</v>
      </c>
      <c r="D26" s="244">
        <f t="shared" si="0"/>
        <v>1360</v>
      </c>
      <c r="E26" s="245">
        <f t="shared" si="0"/>
        <v>1432</v>
      </c>
    </row>
    <row r="27" spans="1:5" ht="16.5" customHeight="1">
      <c r="A27" s="242" t="s">
        <v>417</v>
      </c>
      <c r="B27" s="243" t="s">
        <v>416</v>
      </c>
      <c r="C27" s="244">
        <v>1050</v>
      </c>
      <c r="D27" s="244">
        <v>1360</v>
      </c>
      <c r="E27" s="245">
        <v>1432</v>
      </c>
    </row>
    <row r="28" spans="1:5" ht="16.5" customHeight="1">
      <c r="A28" s="238" t="s">
        <v>418</v>
      </c>
      <c r="B28" s="239" t="s">
        <v>419</v>
      </c>
      <c r="C28" s="240">
        <f>C29+C31</f>
        <v>20043</v>
      </c>
      <c r="D28" s="240">
        <f>D29+D31</f>
        <v>23914</v>
      </c>
      <c r="E28" s="241">
        <f>E29+E31</f>
        <v>28171</v>
      </c>
    </row>
    <row r="29" spans="1:5" ht="25.9" customHeight="1">
      <c r="A29" s="242" t="s">
        <v>420</v>
      </c>
      <c r="B29" s="243" t="s">
        <v>421</v>
      </c>
      <c r="C29" s="244">
        <f>C30</f>
        <v>2248</v>
      </c>
      <c r="D29" s="244">
        <f>D30</f>
        <v>2136</v>
      </c>
      <c r="E29" s="245">
        <f>E30</f>
        <v>2286</v>
      </c>
    </row>
    <row r="30" spans="1:5" ht="54.75" customHeight="1">
      <c r="A30" s="242" t="s">
        <v>422</v>
      </c>
      <c r="B30" s="243" t="s">
        <v>423</v>
      </c>
      <c r="C30" s="244">
        <v>2248</v>
      </c>
      <c r="D30" s="244">
        <v>2136</v>
      </c>
      <c r="E30" s="245">
        <v>2286</v>
      </c>
    </row>
    <row r="31" spans="1:5" ht="17.25" customHeight="1">
      <c r="A31" s="242" t="s">
        <v>424</v>
      </c>
      <c r="B31" s="243" t="s">
        <v>425</v>
      </c>
      <c r="C31" s="244">
        <f>C32+C34</f>
        <v>17795</v>
      </c>
      <c r="D31" s="244">
        <f>D32+D34</f>
        <v>21778</v>
      </c>
      <c r="E31" s="245">
        <f>E32+E34</f>
        <v>25885</v>
      </c>
    </row>
    <row r="32" spans="1:5" ht="18" customHeight="1">
      <c r="A32" s="242" t="s">
        <v>426</v>
      </c>
      <c r="B32" s="243" t="s">
        <v>427</v>
      </c>
      <c r="C32" s="244">
        <f>C33</f>
        <v>10988</v>
      </c>
      <c r="D32" s="244">
        <f>D33</f>
        <v>14065</v>
      </c>
      <c r="E32" s="245">
        <f>E33</f>
        <v>18002</v>
      </c>
    </row>
    <row r="33" spans="1:5" ht="41.25" customHeight="1">
      <c r="A33" s="242" t="s">
        <v>428</v>
      </c>
      <c r="B33" s="243" t="s">
        <v>429</v>
      </c>
      <c r="C33" s="244">
        <v>10988</v>
      </c>
      <c r="D33" s="244">
        <v>14065</v>
      </c>
      <c r="E33" s="245">
        <v>18002</v>
      </c>
    </row>
    <row r="34" spans="1:5" ht="17.25" customHeight="1">
      <c r="A34" s="242" t="s">
        <v>430</v>
      </c>
      <c r="B34" s="243" t="s">
        <v>431</v>
      </c>
      <c r="C34" s="244">
        <f>C35</f>
        <v>6807</v>
      </c>
      <c r="D34" s="244">
        <f>D35</f>
        <v>7713</v>
      </c>
      <c r="E34" s="245">
        <f>E35</f>
        <v>7883</v>
      </c>
    </row>
    <row r="35" spans="1:5" ht="54" customHeight="1">
      <c r="A35" s="242" t="s">
        <v>432</v>
      </c>
      <c r="B35" s="243" t="s">
        <v>433</v>
      </c>
      <c r="C35" s="244">
        <v>6807</v>
      </c>
      <c r="D35" s="244">
        <v>7713</v>
      </c>
      <c r="E35" s="245">
        <v>7883</v>
      </c>
    </row>
    <row r="36" spans="1:5" ht="17.25" customHeight="1">
      <c r="A36" s="238" t="s">
        <v>434</v>
      </c>
      <c r="B36" s="239" t="s">
        <v>435</v>
      </c>
      <c r="C36" s="240">
        <f t="shared" ref="C36:E37" si="1">C37</f>
        <v>34</v>
      </c>
      <c r="D36" s="240">
        <f t="shared" si="1"/>
        <v>30</v>
      </c>
      <c r="E36" s="241">
        <f t="shared" si="1"/>
        <v>28</v>
      </c>
    </row>
    <row r="37" spans="1:5" ht="56.25" customHeight="1">
      <c r="A37" s="242" t="s">
        <v>436</v>
      </c>
      <c r="B37" s="243" t="s">
        <v>437</v>
      </c>
      <c r="C37" s="244">
        <f t="shared" si="1"/>
        <v>34</v>
      </c>
      <c r="D37" s="244">
        <f t="shared" si="1"/>
        <v>30</v>
      </c>
      <c r="E37" s="245">
        <f t="shared" si="1"/>
        <v>28</v>
      </c>
    </row>
    <row r="38" spans="1:5" ht="92.25" customHeight="1">
      <c r="A38" s="242" t="s">
        <v>438</v>
      </c>
      <c r="B38" s="243" t="s">
        <v>439</v>
      </c>
      <c r="C38" s="244">
        <v>34</v>
      </c>
      <c r="D38" s="244">
        <v>30</v>
      </c>
      <c r="E38" s="245">
        <v>28</v>
      </c>
    </row>
    <row r="39" spans="1:5" ht="116.25" customHeight="1" thickBot="1">
      <c r="A39" s="248" t="s">
        <v>440</v>
      </c>
      <c r="B39" s="249" t="s">
        <v>441</v>
      </c>
      <c r="C39" s="240">
        <f>C40+C42</f>
        <v>541</v>
      </c>
      <c r="D39" s="240">
        <f>D40+D42</f>
        <v>527</v>
      </c>
      <c r="E39" s="241">
        <f>E40+E42</f>
        <v>527</v>
      </c>
    </row>
    <row r="40" spans="1:5" ht="78" customHeight="1" thickBot="1">
      <c r="A40" s="250" t="s">
        <v>505</v>
      </c>
      <c r="B40" s="251" t="s">
        <v>507</v>
      </c>
      <c r="C40" s="244">
        <f>C41</f>
        <v>14</v>
      </c>
      <c r="D40" s="244">
        <v>0</v>
      </c>
      <c r="E40" s="245">
        <v>0</v>
      </c>
    </row>
    <row r="41" spans="1:5" ht="91.5" customHeight="1" thickBot="1">
      <c r="A41" s="252" t="s">
        <v>496</v>
      </c>
      <c r="B41" s="253" t="s">
        <v>506</v>
      </c>
      <c r="C41" s="244">
        <v>14</v>
      </c>
      <c r="D41" s="244">
        <v>0</v>
      </c>
      <c r="E41" s="245">
        <v>0</v>
      </c>
    </row>
    <row r="42" spans="1:5" ht="53.25" customHeight="1">
      <c r="A42" s="254" t="s">
        <v>442</v>
      </c>
      <c r="B42" s="372" t="s">
        <v>443</v>
      </c>
      <c r="C42" s="244">
        <v>527</v>
      </c>
      <c r="D42" s="244">
        <v>527</v>
      </c>
      <c r="E42" s="244">
        <v>527</v>
      </c>
    </row>
    <row r="43" spans="1:5" ht="42" customHeight="1">
      <c r="A43" s="255" t="s">
        <v>444</v>
      </c>
      <c r="B43" s="256" t="s">
        <v>445</v>
      </c>
      <c r="C43" s="244">
        <v>527</v>
      </c>
      <c r="D43" s="244">
        <v>527</v>
      </c>
      <c r="E43" s="244">
        <v>527</v>
      </c>
    </row>
    <row r="44" spans="1:5" ht="33" customHeight="1">
      <c r="A44" s="373" t="s">
        <v>524</v>
      </c>
      <c r="B44" s="187" t="s">
        <v>525</v>
      </c>
      <c r="C44" s="244">
        <v>964</v>
      </c>
      <c r="D44" s="244">
        <v>0</v>
      </c>
      <c r="E44" s="244">
        <v>0</v>
      </c>
    </row>
    <row r="45" spans="1:5" ht="42" customHeight="1">
      <c r="A45" s="373" t="s">
        <v>526</v>
      </c>
      <c r="B45" s="187" t="s">
        <v>527</v>
      </c>
      <c r="C45" s="244">
        <v>964</v>
      </c>
      <c r="D45" s="244">
        <v>0</v>
      </c>
      <c r="E45" s="244">
        <v>0</v>
      </c>
    </row>
    <row r="46" spans="1:5" ht="30" customHeight="1">
      <c r="A46" s="373" t="s">
        <v>528</v>
      </c>
      <c r="B46" s="187" t="s">
        <v>529</v>
      </c>
      <c r="C46" s="244">
        <v>964</v>
      </c>
      <c r="D46" s="244">
        <v>0</v>
      </c>
      <c r="E46" s="244">
        <v>0</v>
      </c>
    </row>
    <row r="47" spans="1:5" ht="28.5" customHeight="1">
      <c r="A47" s="373" t="s">
        <v>530</v>
      </c>
      <c r="B47" s="187" t="s">
        <v>531</v>
      </c>
      <c r="C47" s="244">
        <v>964</v>
      </c>
      <c r="D47" s="244">
        <v>0</v>
      </c>
      <c r="E47" s="244">
        <v>0</v>
      </c>
    </row>
    <row r="48" spans="1:5" ht="27" customHeight="1">
      <c r="A48" s="257" t="s">
        <v>446</v>
      </c>
      <c r="B48" s="258" t="s">
        <v>447</v>
      </c>
      <c r="C48" s="259">
        <f>C49</f>
        <v>20827.8</v>
      </c>
      <c r="D48" s="259">
        <f>D49</f>
        <v>10216.700000000001</v>
      </c>
      <c r="E48" s="259">
        <f>E49</f>
        <v>76321.100000000006</v>
      </c>
    </row>
    <row r="49" spans="1:5" ht="44.25" customHeight="1">
      <c r="A49" s="238" t="s">
        <v>448</v>
      </c>
      <c r="B49" s="239" t="s">
        <v>449</v>
      </c>
      <c r="C49" s="260">
        <f>C50+C60+C65+C70+C75</f>
        <v>20827.8</v>
      </c>
      <c r="D49" s="261">
        <f>D50+D65+D70+D60</f>
        <v>10216.700000000001</v>
      </c>
      <c r="E49" s="261">
        <f>E50+E65+E70+E60</f>
        <v>76321.100000000006</v>
      </c>
    </row>
    <row r="50" spans="1:5" ht="41.25" customHeight="1">
      <c r="A50" s="242" t="s">
        <v>450</v>
      </c>
      <c r="B50" s="262" t="s">
        <v>451</v>
      </c>
      <c r="C50" s="263">
        <f>C51+C55</f>
        <v>19676</v>
      </c>
      <c r="D50" s="263">
        <f>D51+D55</f>
        <v>7195</v>
      </c>
      <c r="E50" s="264">
        <f t="shared" ref="C50:E51" si="2">E51</f>
        <v>4319</v>
      </c>
    </row>
    <row r="51" spans="1:5" ht="59.25" customHeight="1">
      <c r="A51" s="242" t="s">
        <v>452</v>
      </c>
      <c r="B51" s="243" t="s">
        <v>453</v>
      </c>
      <c r="C51" s="244">
        <f t="shared" si="2"/>
        <v>8609</v>
      </c>
      <c r="D51" s="244">
        <f t="shared" si="2"/>
        <v>7195</v>
      </c>
      <c r="E51" s="245">
        <f t="shared" si="2"/>
        <v>4319</v>
      </c>
    </row>
    <row r="52" spans="1:5" ht="72.599999999999994" customHeight="1">
      <c r="A52" s="242" t="s">
        <v>454</v>
      </c>
      <c r="B52" s="243" t="s">
        <v>455</v>
      </c>
      <c r="C52" s="244">
        <f>C53+C54</f>
        <v>8609</v>
      </c>
      <c r="D52" s="244">
        <f>D53+D56+D54</f>
        <v>7195</v>
      </c>
      <c r="E52" s="245">
        <f>E53+E56+E54</f>
        <v>4319</v>
      </c>
    </row>
    <row r="53" spans="1:5" ht="69" customHeight="1">
      <c r="A53" s="374" t="s">
        <v>456</v>
      </c>
      <c r="B53" s="265" t="s">
        <v>457</v>
      </c>
      <c r="C53" s="244">
        <v>8458</v>
      </c>
      <c r="D53" s="244">
        <v>7195</v>
      </c>
      <c r="E53" s="245">
        <v>4284</v>
      </c>
    </row>
    <row r="54" spans="1:5" ht="81.75" customHeight="1">
      <c r="A54" s="374" t="s">
        <v>458</v>
      </c>
      <c r="B54" s="265" t="s">
        <v>459</v>
      </c>
      <c r="C54" s="244">
        <v>151</v>
      </c>
      <c r="D54" s="244">
        <v>0</v>
      </c>
      <c r="E54" s="245">
        <v>35</v>
      </c>
    </row>
    <row r="55" spans="1:5" ht="67.5" customHeight="1">
      <c r="A55" s="374" t="s">
        <v>460</v>
      </c>
      <c r="B55" s="265" t="s">
        <v>461</v>
      </c>
      <c r="C55" s="244">
        <f>C56+C57+C59+C58</f>
        <v>11067</v>
      </c>
      <c r="D55" s="244">
        <f>D56+D57+D59+D58</f>
        <v>0</v>
      </c>
      <c r="E55" s="245">
        <f>E56+E57+E59</f>
        <v>0</v>
      </c>
    </row>
    <row r="56" spans="1:5" ht="40.5" customHeight="1">
      <c r="A56" s="374" t="s">
        <v>462</v>
      </c>
      <c r="B56" s="265" t="s">
        <v>463</v>
      </c>
      <c r="C56" s="244">
        <v>2386</v>
      </c>
      <c r="D56" s="244">
        <v>0</v>
      </c>
      <c r="E56" s="245">
        <v>0</v>
      </c>
    </row>
    <row r="57" spans="1:5" ht="90" customHeight="1">
      <c r="A57" s="374" t="s">
        <v>464</v>
      </c>
      <c r="B57" s="265" t="s">
        <v>465</v>
      </c>
      <c r="C57" s="244">
        <v>585</v>
      </c>
      <c r="D57" s="244">
        <v>0</v>
      </c>
      <c r="E57" s="245">
        <v>0</v>
      </c>
    </row>
    <row r="58" spans="1:5" ht="40.5" customHeight="1">
      <c r="A58" s="374" t="s">
        <v>497</v>
      </c>
      <c r="B58" s="265" t="s">
        <v>498</v>
      </c>
      <c r="C58" s="244">
        <v>8000</v>
      </c>
      <c r="D58" s="244">
        <v>0</v>
      </c>
      <c r="E58" s="245">
        <v>0</v>
      </c>
    </row>
    <row r="59" spans="1:5" ht="50.25" customHeight="1">
      <c r="A59" s="374" t="s">
        <v>466</v>
      </c>
      <c r="B59" s="265" t="s">
        <v>467</v>
      </c>
      <c r="C59" s="244">
        <v>96</v>
      </c>
      <c r="D59" s="244">
        <v>0</v>
      </c>
      <c r="E59" s="245">
        <v>0</v>
      </c>
    </row>
    <row r="60" spans="1:5" ht="150.75" customHeight="1">
      <c r="A60" s="374" t="s">
        <v>468</v>
      </c>
      <c r="B60" s="265" t="s">
        <v>469</v>
      </c>
      <c r="C60" s="266">
        <f>C62+C63+C61</f>
        <v>0</v>
      </c>
      <c r="D60" s="266">
        <f>D62+D63+D61</f>
        <v>2463</v>
      </c>
      <c r="E60" s="267">
        <f>E62+E63+E64</f>
        <v>71424.400000000009</v>
      </c>
    </row>
    <row r="61" spans="1:5" ht="53.25" customHeight="1">
      <c r="A61" s="374" t="s">
        <v>470</v>
      </c>
      <c r="B61" s="268" t="s">
        <v>471</v>
      </c>
      <c r="C61" s="266">
        <v>0</v>
      </c>
      <c r="D61" s="266">
        <v>2463</v>
      </c>
      <c r="E61" s="267">
        <v>0</v>
      </c>
    </row>
    <row r="62" spans="1:5" ht="42.75" customHeight="1">
      <c r="A62" s="374" t="s">
        <v>472</v>
      </c>
      <c r="B62" s="268" t="s">
        <v>473</v>
      </c>
      <c r="C62" s="266">
        <v>0</v>
      </c>
      <c r="D62" s="266">
        <v>0</v>
      </c>
      <c r="E62" s="267">
        <v>0</v>
      </c>
    </row>
    <row r="63" spans="1:5" ht="42.75" customHeight="1">
      <c r="A63" s="374" t="s">
        <v>474</v>
      </c>
      <c r="B63" s="269" t="s">
        <v>475</v>
      </c>
      <c r="C63" s="266">
        <v>0</v>
      </c>
      <c r="D63" s="266">
        <v>0</v>
      </c>
      <c r="E63" s="267">
        <v>71072.3</v>
      </c>
    </row>
    <row r="64" spans="1:5" ht="40.5" customHeight="1">
      <c r="A64" s="374" t="s">
        <v>476</v>
      </c>
      <c r="B64" s="268" t="s">
        <v>477</v>
      </c>
      <c r="C64" s="266">
        <v>0</v>
      </c>
      <c r="D64" s="266">
        <v>0</v>
      </c>
      <c r="E64" s="267">
        <v>352.1</v>
      </c>
    </row>
    <row r="65" spans="1:5" ht="55.15" customHeight="1">
      <c r="A65" s="242" t="s">
        <v>478</v>
      </c>
      <c r="B65" s="262" t="s">
        <v>479</v>
      </c>
      <c r="C65" s="270">
        <f>C66+C68</f>
        <v>540.79999999999995</v>
      </c>
      <c r="D65" s="244">
        <f>D66+D68</f>
        <v>558.69999999999993</v>
      </c>
      <c r="E65" s="245">
        <f>E66+E68</f>
        <v>577.69999999999993</v>
      </c>
    </row>
    <row r="66" spans="1:5" ht="67.900000000000006" hidden="1" customHeight="1">
      <c r="A66" s="242" t="s">
        <v>480</v>
      </c>
      <c r="B66" s="243" t="s">
        <v>481</v>
      </c>
      <c r="C66" s="244">
        <f>C67</f>
        <v>17.3</v>
      </c>
      <c r="D66" s="244">
        <f>D67</f>
        <v>17.3</v>
      </c>
      <c r="E66" s="245">
        <f>E67</f>
        <v>17.3</v>
      </c>
    </row>
    <row r="67" spans="1:5" ht="33" customHeight="1">
      <c r="A67" s="242" t="s">
        <v>482</v>
      </c>
      <c r="B67" s="243" t="s">
        <v>483</v>
      </c>
      <c r="C67" s="244">
        <v>17.3</v>
      </c>
      <c r="D67" s="244">
        <v>17.3</v>
      </c>
      <c r="E67" s="245">
        <v>17.3</v>
      </c>
    </row>
    <row r="68" spans="1:5" ht="42" customHeight="1">
      <c r="A68" s="242" t="s">
        <v>484</v>
      </c>
      <c r="B68" s="243" t="s">
        <v>485</v>
      </c>
      <c r="C68" s="244">
        <f>C69</f>
        <v>523.5</v>
      </c>
      <c r="D68" s="244">
        <f>D69</f>
        <v>541.4</v>
      </c>
      <c r="E68" s="245">
        <f>E69</f>
        <v>560.4</v>
      </c>
    </row>
    <row r="69" spans="1:5" ht="42.75" customHeight="1">
      <c r="A69" s="242" t="s">
        <v>486</v>
      </c>
      <c r="B69" s="243" t="s">
        <v>487</v>
      </c>
      <c r="C69" s="244">
        <v>523.5</v>
      </c>
      <c r="D69" s="244">
        <v>541.4</v>
      </c>
      <c r="E69" s="245">
        <v>560.4</v>
      </c>
    </row>
    <row r="70" spans="1:5" ht="42.75" customHeight="1">
      <c r="A70" s="242" t="s">
        <v>488</v>
      </c>
      <c r="B70" s="243" t="s">
        <v>0</v>
      </c>
      <c r="C70" s="244">
        <f>C71</f>
        <v>556</v>
      </c>
      <c r="D70" s="244">
        <v>0</v>
      </c>
      <c r="E70" s="245">
        <v>0</v>
      </c>
    </row>
    <row r="71" spans="1:5" ht="91.5" customHeight="1">
      <c r="A71" s="242" t="s">
        <v>489</v>
      </c>
      <c r="B71" s="243" t="s">
        <v>490</v>
      </c>
      <c r="C71" s="244">
        <f>C72+C73</f>
        <v>556</v>
      </c>
      <c r="D71" s="244">
        <v>0</v>
      </c>
      <c r="E71" s="245">
        <v>0</v>
      </c>
    </row>
    <row r="72" spans="1:5" ht="18" customHeight="1">
      <c r="A72" s="242" t="s">
        <v>491</v>
      </c>
      <c r="B72" s="243" t="s">
        <v>492</v>
      </c>
      <c r="C72" s="244">
        <f>C74</f>
        <v>256</v>
      </c>
      <c r="D72" s="244">
        <v>0</v>
      </c>
      <c r="E72" s="245">
        <v>0</v>
      </c>
    </row>
    <row r="73" spans="1:5" ht="63.75">
      <c r="A73" s="242" t="s">
        <v>519</v>
      </c>
      <c r="B73" s="187" t="s">
        <v>532</v>
      </c>
      <c r="C73" s="244">
        <v>300</v>
      </c>
      <c r="D73" s="244"/>
      <c r="E73" s="245"/>
    </row>
    <row r="74" spans="1:5" ht="127.5">
      <c r="A74" s="242" t="s">
        <v>493</v>
      </c>
      <c r="B74" s="243" t="s">
        <v>494</v>
      </c>
      <c r="C74" s="244">
        <v>256</v>
      </c>
      <c r="D74" s="244">
        <v>0</v>
      </c>
      <c r="E74" s="245">
        <v>0</v>
      </c>
    </row>
    <row r="75" spans="1:5" ht="25.5">
      <c r="A75" s="375" t="s">
        <v>533</v>
      </c>
      <c r="B75" s="187" t="s">
        <v>534</v>
      </c>
      <c r="C75" s="376">
        <v>55</v>
      </c>
      <c r="D75" s="376">
        <v>0</v>
      </c>
      <c r="E75" s="377">
        <v>0</v>
      </c>
    </row>
    <row r="76" spans="1:5" ht="38.25">
      <c r="A76" s="375" t="s">
        <v>535</v>
      </c>
      <c r="B76" s="187" t="s">
        <v>536</v>
      </c>
      <c r="C76" s="376">
        <v>55</v>
      </c>
      <c r="D76" s="376">
        <v>0</v>
      </c>
      <c r="E76" s="377">
        <v>0</v>
      </c>
    </row>
    <row r="77" spans="1:5" ht="38.25">
      <c r="A77" s="375" t="s">
        <v>537</v>
      </c>
      <c r="B77" s="187" t="s">
        <v>536</v>
      </c>
      <c r="C77" s="376">
        <v>55</v>
      </c>
      <c r="D77" s="376">
        <v>0</v>
      </c>
      <c r="E77" s="377">
        <v>0</v>
      </c>
    </row>
    <row r="78" spans="1:5" ht="13.5" thickBot="1">
      <c r="A78" s="271"/>
      <c r="B78" s="272" t="s">
        <v>495</v>
      </c>
      <c r="C78" s="273">
        <f>C48+C12</f>
        <v>68528.975999999995</v>
      </c>
      <c r="D78" s="273">
        <f>D48+D12</f>
        <v>62235.317999999999</v>
      </c>
      <c r="E78" s="274">
        <f>E48+E12</f>
        <v>136604.99800000002</v>
      </c>
    </row>
  </sheetData>
  <mergeCells count="4">
    <mergeCell ref="D3:E3"/>
    <mergeCell ref="A7:E7"/>
    <mergeCell ref="A8:E8"/>
    <mergeCell ref="A9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view="pageBreakPreview" zoomScaleSheetLayoutView="100" workbookViewId="0">
      <selection activeCell="F4" sqref="F4"/>
    </sheetView>
  </sheetViews>
  <sheetFormatPr defaultRowHeight="15"/>
  <cols>
    <col min="1" max="1" width="7.28515625" style="2" customWidth="1"/>
    <col min="2" max="2" width="51.5703125" style="2" customWidth="1"/>
    <col min="3" max="3" width="15.42578125" style="10" customWidth="1"/>
    <col min="4" max="5" width="15.42578125" style="2" customWidth="1"/>
    <col min="6" max="16384" width="9.140625" style="2"/>
  </cols>
  <sheetData>
    <row r="1" spans="1:5" ht="15" customHeight="1">
      <c r="C1" s="44"/>
      <c r="D1" s="44" t="s">
        <v>306</v>
      </c>
      <c r="E1" s="44"/>
    </row>
    <row r="2" spans="1:5" ht="15" customHeight="1">
      <c r="C2" s="44"/>
      <c r="D2" s="44" t="s">
        <v>86</v>
      </c>
      <c r="E2" s="44"/>
    </row>
    <row r="3" spans="1:5" ht="15" customHeight="1">
      <c r="C3" s="46"/>
      <c r="D3" s="383" t="s">
        <v>205</v>
      </c>
      <c r="E3" s="383"/>
    </row>
    <row r="4" spans="1:5" ht="15" customHeight="1">
      <c r="C4" s="43"/>
      <c r="D4" s="43" t="s">
        <v>523</v>
      </c>
      <c r="E4" s="43" t="s">
        <v>544</v>
      </c>
    </row>
    <row r="5" spans="1:5" ht="12" customHeight="1">
      <c r="C5" s="9"/>
      <c r="D5" s="381"/>
      <c r="E5" s="381"/>
    </row>
    <row r="6" spans="1:5" ht="12.75" hidden="1" customHeight="1"/>
    <row r="7" spans="1:5" ht="17.100000000000001" customHeight="1">
      <c r="A7" s="381" t="s">
        <v>84</v>
      </c>
      <c r="B7" s="381"/>
      <c r="C7" s="381"/>
      <c r="D7" s="381"/>
      <c r="E7" s="381"/>
    </row>
    <row r="8" spans="1:5" s="47" customFormat="1" ht="17.100000000000001" customHeight="1">
      <c r="A8" s="384" t="s">
        <v>204</v>
      </c>
      <c r="B8" s="384"/>
      <c r="C8" s="384"/>
      <c r="D8" s="384"/>
      <c r="E8" s="384"/>
    </row>
    <row r="9" spans="1:5" s="5" customFormat="1" ht="17.100000000000001" customHeight="1">
      <c r="A9" s="382" t="s">
        <v>166</v>
      </c>
      <c r="B9" s="382"/>
      <c r="C9" s="382"/>
      <c r="D9" s="382"/>
      <c r="E9" s="382"/>
    </row>
    <row r="10" spans="1:5" s="5" customFormat="1" ht="17.100000000000001" customHeight="1">
      <c r="A10" s="382" t="s">
        <v>329</v>
      </c>
      <c r="B10" s="382"/>
      <c r="C10" s="382"/>
      <c r="D10" s="382"/>
      <c r="E10" s="382"/>
    </row>
    <row r="11" spans="1:5" ht="15.75" thickBot="1"/>
    <row r="12" spans="1:5" ht="30.75" thickBot="1">
      <c r="A12" s="56"/>
      <c r="B12" s="57" t="s">
        <v>2</v>
      </c>
      <c r="C12" s="58" t="s">
        <v>283</v>
      </c>
      <c r="D12" s="58" t="s">
        <v>314</v>
      </c>
      <c r="E12" s="59" t="s">
        <v>330</v>
      </c>
    </row>
    <row r="13" spans="1:5">
      <c r="A13" s="52"/>
      <c r="B13" s="53" t="s">
        <v>3</v>
      </c>
      <c r="C13" s="54"/>
      <c r="D13" s="54"/>
      <c r="E13" s="55"/>
    </row>
    <row r="14" spans="1:5" ht="20.100000000000001" customHeight="1">
      <c r="A14" s="48" t="s">
        <v>4</v>
      </c>
      <c r="B14" s="6" t="s">
        <v>169</v>
      </c>
      <c r="C14" s="146">
        <f>C15+C16+C18+C19+C17</f>
        <v>26475.264999999999</v>
      </c>
      <c r="D14" s="161">
        <f>D15+D16+D17+D18+D19</f>
        <v>23797.224999999999</v>
      </c>
      <c r="E14" s="147">
        <f>E15+E16+E17+E18+E19</f>
        <v>23797.224999999999</v>
      </c>
    </row>
    <row r="15" spans="1:5" ht="33.75" customHeight="1">
      <c r="A15" s="49" t="s">
        <v>7</v>
      </c>
      <c r="B15" s="3" t="s">
        <v>6</v>
      </c>
      <c r="C15" s="124" t="s">
        <v>288</v>
      </c>
      <c r="D15" s="124" t="s">
        <v>289</v>
      </c>
      <c r="E15" s="125" t="s">
        <v>289</v>
      </c>
    </row>
    <row r="16" spans="1:5" ht="60.75" customHeight="1">
      <c r="A16" s="49" t="s">
        <v>9</v>
      </c>
      <c r="B16" s="3" t="s">
        <v>8</v>
      </c>
      <c r="C16" s="124" t="s">
        <v>517</v>
      </c>
      <c r="D16" s="124" t="s">
        <v>335</v>
      </c>
      <c r="E16" s="125" t="s">
        <v>335</v>
      </c>
    </row>
    <row r="17" spans="1:5" ht="47.25" customHeight="1">
      <c r="A17" s="49" t="s">
        <v>255</v>
      </c>
      <c r="B17" s="3" t="s">
        <v>256</v>
      </c>
      <c r="C17" s="124" t="s">
        <v>331</v>
      </c>
      <c r="D17" s="124">
        <v>0</v>
      </c>
      <c r="E17" s="125">
        <v>0</v>
      </c>
    </row>
    <row r="18" spans="1:5" ht="22.5" customHeight="1">
      <c r="A18" s="49" t="s">
        <v>281</v>
      </c>
      <c r="B18" s="3" t="s">
        <v>282</v>
      </c>
      <c r="C18" s="124" t="s">
        <v>265</v>
      </c>
      <c r="D18" s="124">
        <v>0</v>
      </c>
      <c r="E18" s="125">
        <v>0</v>
      </c>
    </row>
    <row r="19" spans="1:5" ht="20.100000000000001" customHeight="1">
      <c r="A19" s="49" t="s">
        <v>11</v>
      </c>
      <c r="B19" s="3" t="s">
        <v>10</v>
      </c>
      <c r="C19" s="124" t="s">
        <v>522</v>
      </c>
      <c r="D19" s="124" t="s">
        <v>332</v>
      </c>
      <c r="E19" s="125" t="s">
        <v>332</v>
      </c>
    </row>
    <row r="20" spans="1:5" ht="20.100000000000001" customHeight="1">
      <c r="A20" s="48" t="s">
        <v>13</v>
      </c>
      <c r="B20" s="6" t="s">
        <v>87</v>
      </c>
      <c r="C20" s="122" t="str">
        <f>C21</f>
        <v>523,5</v>
      </c>
      <c r="D20" s="122" t="str">
        <f>D21</f>
        <v>541,4</v>
      </c>
      <c r="E20" s="123" t="str">
        <f>E21</f>
        <v>560,4</v>
      </c>
    </row>
    <row r="21" spans="1:5" ht="20.100000000000001" customHeight="1">
      <c r="A21" s="49" t="s">
        <v>14</v>
      </c>
      <c r="B21" s="3" t="s">
        <v>12</v>
      </c>
      <c r="C21" s="124" t="s">
        <v>499</v>
      </c>
      <c r="D21" s="124" t="s">
        <v>500</v>
      </c>
      <c r="E21" s="125" t="s">
        <v>501</v>
      </c>
    </row>
    <row r="22" spans="1:5" ht="30" customHeight="1">
      <c r="A22" s="48" t="s">
        <v>16</v>
      </c>
      <c r="B22" s="6" t="s">
        <v>88</v>
      </c>
      <c r="C22" s="145">
        <f>C23+C24+C25</f>
        <v>517.29999999999995</v>
      </c>
      <c r="D22" s="133">
        <f>D23+D24+D25</f>
        <v>517.29999999999995</v>
      </c>
      <c r="E22" s="144">
        <f>E23+E24+E25</f>
        <v>517.29999999999995</v>
      </c>
    </row>
    <row r="23" spans="1:5" ht="19.899999999999999" customHeight="1">
      <c r="A23" s="49" t="s">
        <v>17</v>
      </c>
      <c r="B23" s="3" t="s">
        <v>15</v>
      </c>
      <c r="C23" s="124" t="s">
        <v>320</v>
      </c>
      <c r="D23" s="124" t="s">
        <v>320</v>
      </c>
      <c r="E23" s="125" t="s">
        <v>320</v>
      </c>
    </row>
    <row r="24" spans="1:5" ht="43.9" hidden="1" customHeight="1">
      <c r="A24" s="49" t="s">
        <v>18</v>
      </c>
      <c r="B24" s="3" t="s">
        <v>89</v>
      </c>
      <c r="C24" s="124" t="s">
        <v>262</v>
      </c>
      <c r="D24" s="124" t="s">
        <v>262</v>
      </c>
      <c r="E24" s="125" t="s">
        <v>262</v>
      </c>
    </row>
    <row r="25" spans="1:5" ht="40.15" customHeight="1">
      <c r="A25" s="49" t="s">
        <v>19</v>
      </c>
      <c r="B25" s="3" t="s">
        <v>351</v>
      </c>
      <c r="C25" s="124" t="s">
        <v>277</v>
      </c>
      <c r="D25" s="124" t="s">
        <v>277</v>
      </c>
      <c r="E25" s="125" t="s">
        <v>277</v>
      </c>
    </row>
    <row r="26" spans="1:5" ht="20.100000000000001" customHeight="1">
      <c r="A26" s="48" t="s">
        <v>20</v>
      </c>
      <c r="B26" s="6" t="s">
        <v>90</v>
      </c>
      <c r="C26" s="146">
        <f>C27+C28</f>
        <v>26074.684000000001</v>
      </c>
      <c r="D26" s="146">
        <f>D27+D28</f>
        <v>11598.618</v>
      </c>
      <c r="E26" s="147">
        <f>E27+E28</f>
        <v>9670.9979999999996</v>
      </c>
    </row>
    <row r="27" spans="1:5" ht="20.100000000000001" customHeight="1">
      <c r="A27" s="49" t="s">
        <v>21</v>
      </c>
      <c r="B27" s="3" t="s">
        <v>91</v>
      </c>
      <c r="C27" s="124" t="s">
        <v>512</v>
      </c>
      <c r="D27" s="124" t="s">
        <v>504</v>
      </c>
      <c r="E27" s="125" t="s">
        <v>333</v>
      </c>
    </row>
    <row r="28" spans="1:5" ht="22.5" customHeight="1">
      <c r="A28" s="49" t="s">
        <v>23</v>
      </c>
      <c r="B28" s="3" t="s">
        <v>22</v>
      </c>
      <c r="C28" s="124" t="s">
        <v>513</v>
      </c>
      <c r="D28" s="124" t="s">
        <v>334</v>
      </c>
      <c r="E28" s="125" t="s">
        <v>340</v>
      </c>
    </row>
    <row r="29" spans="1:5" ht="20.100000000000001" customHeight="1">
      <c r="A29" s="48" t="s">
        <v>24</v>
      </c>
      <c r="B29" s="7" t="s">
        <v>168</v>
      </c>
      <c r="C29" s="146">
        <f>C30+C31</f>
        <v>33403.346000000005</v>
      </c>
      <c r="D29" s="146">
        <f>D30+D31</f>
        <v>16847.525000000001</v>
      </c>
      <c r="E29" s="147">
        <f>E30+E31</f>
        <v>87866.375</v>
      </c>
    </row>
    <row r="30" spans="1:5" ht="20.100000000000001" customHeight="1">
      <c r="A30" s="49" t="s">
        <v>25</v>
      </c>
      <c r="B30" s="4" t="s">
        <v>27</v>
      </c>
      <c r="C30" s="148">
        <v>16567</v>
      </c>
      <c r="D30" s="148">
        <v>2203</v>
      </c>
      <c r="E30" s="149">
        <v>73275.3</v>
      </c>
    </row>
    <row r="31" spans="1:5" ht="19.5" customHeight="1">
      <c r="A31" s="49" t="s">
        <v>26</v>
      </c>
      <c r="B31" s="4" t="s">
        <v>28</v>
      </c>
      <c r="C31" s="148">
        <v>16836.346000000001</v>
      </c>
      <c r="D31" s="148">
        <v>14644.525</v>
      </c>
      <c r="E31" s="149">
        <v>14591.075000000001</v>
      </c>
    </row>
    <row r="32" spans="1:5" ht="19.5" hidden="1" customHeight="1">
      <c r="A32" s="48" t="s">
        <v>29</v>
      </c>
      <c r="B32" s="7" t="s">
        <v>92</v>
      </c>
      <c r="C32" s="122">
        <f>C33</f>
        <v>0</v>
      </c>
      <c r="D32" s="122">
        <f>D33</f>
        <v>0</v>
      </c>
      <c r="E32" s="123">
        <f>E33</f>
        <v>0</v>
      </c>
    </row>
    <row r="33" spans="1:5" ht="20.25" hidden="1" customHeight="1">
      <c r="A33" s="49" t="s">
        <v>31</v>
      </c>
      <c r="B33" s="3" t="s">
        <v>30</v>
      </c>
      <c r="C33" s="124"/>
      <c r="D33" s="124">
        <v>0</v>
      </c>
      <c r="E33" s="125">
        <v>0</v>
      </c>
    </row>
    <row r="34" spans="1:5" ht="20.100000000000001" customHeight="1">
      <c r="A34" s="48" t="s">
        <v>33</v>
      </c>
      <c r="B34" s="6" t="s">
        <v>93</v>
      </c>
      <c r="C34" s="122" t="str">
        <f>C35</f>
        <v>7652,33</v>
      </c>
      <c r="D34" s="122" t="str">
        <f>D35</f>
        <v>7041,33</v>
      </c>
      <c r="E34" s="123" t="str">
        <f>E35</f>
        <v>7041,33</v>
      </c>
    </row>
    <row r="35" spans="1:5" ht="20.100000000000001" customHeight="1">
      <c r="A35" s="49" t="s">
        <v>34</v>
      </c>
      <c r="B35" s="3" t="s">
        <v>32</v>
      </c>
      <c r="C35" s="124" t="s">
        <v>541</v>
      </c>
      <c r="D35" s="124" t="s">
        <v>327</v>
      </c>
      <c r="E35" s="125" t="s">
        <v>327</v>
      </c>
    </row>
    <row r="36" spans="1:5" ht="20.100000000000001" customHeight="1">
      <c r="A36" s="48" t="s">
        <v>37</v>
      </c>
      <c r="B36" s="6" t="s">
        <v>95</v>
      </c>
      <c r="C36" s="133" t="str">
        <f>C37</f>
        <v>200</v>
      </c>
      <c r="D36" s="133" t="str">
        <f>D37</f>
        <v>200</v>
      </c>
      <c r="E36" s="144" t="str">
        <f>E37</f>
        <v>200</v>
      </c>
    </row>
    <row r="37" spans="1:5" ht="19.5" customHeight="1">
      <c r="A37" s="49" t="s">
        <v>38</v>
      </c>
      <c r="B37" s="3" t="s">
        <v>35</v>
      </c>
      <c r="C37" s="124" t="s">
        <v>328</v>
      </c>
      <c r="D37" s="124" t="s">
        <v>328</v>
      </c>
      <c r="E37" s="125" t="s">
        <v>328</v>
      </c>
    </row>
    <row r="38" spans="1:5" ht="0.75" hidden="1" customHeight="1">
      <c r="A38" s="49" t="s">
        <v>39</v>
      </c>
      <c r="B38" s="3" t="s">
        <v>36</v>
      </c>
      <c r="C38" s="124"/>
      <c r="D38" s="124"/>
      <c r="E38" s="125"/>
    </row>
    <row r="39" spans="1:5" ht="19.5" hidden="1" customHeight="1">
      <c r="A39" s="48" t="s">
        <v>41</v>
      </c>
      <c r="B39" s="6" t="s">
        <v>96</v>
      </c>
      <c r="C39" s="122" t="str">
        <f>C40</f>
        <v>0</v>
      </c>
      <c r="D39" s="122" t="str">
        <f>D40</f>
        <v>0</v>
      </c>
      <c r="E39" s="123" t="str">
        <f>E40</f>
        <v>0</v>
      </c>
    </row>
    <row r="40" spans="1:5" ht="19.5" hidden="1" customHeight="1">
      <c r="A40" s="49" t="s">
        <v>42</v>
      </c>
      <c r="B40" s="3" t="s">
        <v>40</v>
      </c>
      <c r="C40" s="124" t="s">
        <v>262</v>
      </c>
      <c r="D40" s="124" t="s">
        <v>262</v>
      </c>
      <c r="E40" s="125" t="s">
        <v>262</v>
      </c>
    </row>
    <row r="41" spans="1:5" ht="20.100000000000001" customHeight="1">
      <c r="A41" s="48" t="s">
        <v>44</v>
      </c>
      <c r="B41" s="7" t="s">
        <v>167</v>
      </c>
      <c r="C41" s="122" t="str">
        <f>C42</f>
        <v>150</v>
      </c>
      <c r="D41" s="122" t="str">
        <f>D42</f>
        <v>150</v>
      </c>
      <c r="E41" s="123" t="str">
        <f>E42</f>
        <v>150</v>
      </c>
    </row>
    <row r="42" spans="1:5" ht="18.75" customHeight="1">
      <c r="A42" s="49" t="s">
        <v>45</v>
      </c>
      <c r="B42" s="4" t="s">
        <v>43</v>
      </c>
      <c r="C42" s="124" t="s">
        <v>265</v>
      </c>
      <c r="D42" s="124" t="s">
        <v>265</v>
      </c>
      <c r="E42" s="125" t="s">
        <v>265</v>
      </c>
    </row>
    <row r="43" spans="1:5" ht="57.75" hidden="1" customHeight="1">
      <c r="A43" s="138" t="s">
        <v>263</v>
      </c>
      <c r="B43" s="139" t="s">
        <v>264</v>
      </c>
      <c r="C43" s="140" t="s">
        <v>262</v>
      </c>
      <c r="D43" s="140" t="s">
        <v>262</v>
      </c>
      <c r="E43" s="141" t="s">
        <v>262</v>
      </c>
    </row>
    <row r="44" spans="1:5" ht="19.5" hidden="1" customHeight="1">
      <c r="A44" s="134" t="s">
        <v>266</v>
      </c>
      <c r="B44" s="135" t="s">
        <v>267</v>
      </c>
      <c r="C44" s="136" t="s">
        <v>262</v>
      </c>
      <c r="D44" s="136" t="s">
        <v>262</v>
      </c>
      <c r="E44" s="137" t="s">
        <v>262</v>
      </c>
    </row>
    <row r="45" spans="1:5" ht="23.1" customHeight="1" thickBot="1">
      <c r="A45" s="50"/>
      <c r="B45" s="51" t="s">
        <v>46</v>
      </c>
      <c r="C45" s="150">
        <f>C14+C20+C22+C26+C29+C32+C34+C36+C39+C41+C43</f>
        <v>94996.425000000003</v>
      </c>
      <c r="D45" s="150">
        <f>D14+D20+D22+D26+D29+D34+D36+D39+D41+D43</f>
        <v>60693.398000000001</v>
      </c>
      <c r="E45" s="190">
        <f>E14+E20+E22+E26+E29+E32+E34+E36+E39+E41</f>
        <v>129803.628</v>
      </c>
    </row>
    <row r="46" spans="1:5" ht="23.1" customHeight="1">
      <c r="A46" s="90"/>
      <c r="B46" s="91" t="s">
        <v>232</v>
      </c>
      <c r="C46" s="151"/>
      <c r="D46" s="151">
        <v>1541.92</v>
      </c>
      <c r="E46" s="152">
        <v>6801.37</v>
      </c>
    </row>
    <row r="47" spans="1:5" ht="23.1" customHeight="1" thickBot="1">
      <c r="A47" s="86"/>
      <c r="B47" s="89" t="s">
        <v>198</v>
      </c>
      <c r="C47" s="153">
        <f>C45</f>
        <v>94996.425000000003</v>
      </c>
      <c r="D47" s="153">
        <f>D45+D46</f>
        <v>62235.317999999999</v>
      </c>
      <c r="E47" s="154">
        <f>E45+E46</f>
        <v>136604.99799999999</v>
      </c>
    </row>
    <row r="48" spans="1:5" ht="23.1" customHeight="1">
      <c r="A48" s="87"/>
      <c r="B48" s="88" t="s">
        <v>233</v>
      </c>
      <c r="C48" s="132"/>
      <c r="D48" s="126"/>
      <c r="E48" s="126"/>
    </row>
  </sheetData>
  <mergeCells count="6">
    <mergeCell ref="A7:E7"/>
    <mergeCell ref="A10:E10"/>
    <mergeCell ref="D3:E3"/>
    <mergeCell ref="D5:E5"/>
    <mergeCell ref="A9:E9"/>
    <mergeCell ref="A8:E8"/>
  </mergeCells>
  <phoneticPr fontId="2" type="noConversion"/>
  <pageMargins left="0.25" right="0.17" top="0.31496062992125984" bottom="0.17" header="0.15748031496062992" footer="0.2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13"/>
  <sheetViews>
    <sheetView view="pageBreakPreview" topLeftCell="B1" zoomScaleNormal="120" zoomScaleSheetLayoutView="100" workbookViewId="0">
      <selection activeCell="H5" sqref="H5"/>
    </sheetView>
  </sheetViews>
  <sheetFormatPr defaultRowHeight="12.75"/>
  <cols>
    <col min="1" max="1" width="1.85546875" style="21" hidden="1" customWidth="1"/>
    <col min="2" max="2" width="39.28515625" style="17" customWidth="1"/>
    <col min="3" max="3" width="7.85546875" style="18" customWidth="1"/>
    <col min="4" max="4" width="5.140625" style="19" customWidth="1"/>
    <col min="5" max="5" width="5" style="19" customWidth="1"/>
    <col min="6" max="6" width="12" style="20" customWidth="1"/>
    <col min="7" max="7" width="5.28515625" style="8" customWidth="1"/>
    <col min="8" max="9" width="12.42578125" style="18" customWidth="1"/>
    <col min="10" max="10" width="12.42578125" style="21" customWidth="1"/>
    <col min="11" max="11" width="5.5703125" style="21" customWidth="1"/>
    <col min="12" max="16384" width="9.140625" style="21"/>
  </cols>
  <sheetData>
    <row r="1" spans="2:10">
      <c r="H1" s="386" t="s">
        <v>307</v>
      </c>
      <c r="I1" s="386"/>
      <c r="J1" s="386"/>
    </row>
    <row r="2" spans="2:10">
      <c r="H2" s="386" t="s">
        <v>199</v>
      </c>
      <c r="I2" s="386"/>
      <c r="J2" s="386"/>
    </row>
    <row r="3" spans="2:10" ht="16.5" customHeight="1">
      <c r="H3" s="387" t="s">
        <v>203</v>
      </c>
      <c r="I3" s="387"/>
      <c r="J3" s="387"/>
    </row>
    <row r="4" spans="2:10">
      <c r="H4" s="386" t="s">
        <v>545</v>
      </c>
      <c r="I4" s="386"/>
      <c r="J4" s="386"/>
    </row>
    <row r="5" spans="2:10" ht="12.95" customHeight="1">
      <c r="H5" s="66"/>
      <c r="I5" s="66"/>
      <c r="J5" s="66"/>
    </row>
    <row r="6" spans="2:10" ht="12.95" customHeight="1"/>
    <row r="7" spans="2:10">
      <c r="B7" s="385" t="s">
        <v>98</v>
      </c>
      <c r="C7" s="385"/>
      <c r="D7" s="385"/>
      <c r="E7" s="385"/>
      <c r="F7" s="385"/>
      <c r="G7" s="385"/>
      <c r="H7" s="385"/>
      <c r="I7" s="385"/>
      <c r="J7" s="385"/>
    </row>
    <row r="8" spans="2:10" ht="12.75" customHeight="1">
      <c r="B8" s="388" t="s">
        <v>202</v>
      </c>
      <c r="C8" s="388"/>
      <c r="D8" s="388"/>
      <c r="E8" s="388"/>
      <c r="F8" s="388"/>
      <c r="G8" s="388"/>
      <c r="H8" s="388"/>
      <c r="I8" s="388"/>
      <c r="J8" s="388"/>
    </row>
    <row r="9" spans="2:10">
      <c r="B9" s="385" t="s">
        <v>316</v>
      </c>
      <c r="C9" s="385"/>
      <c r="D9" s="385"/>
      <c r="E9" s="385"/>
      <c r="F9" s="385"/>
      <c r="G9" s="385"/>
      <c r="H9" s="385"/>
      <c r="I9" s="385"/>
      <c r="J9" s="385"/>
    </row>
    <row r="10" spans="2:10" ht="13.5" thickBot="1">
      <c r="J10" s="18" t="s">
        <v>85</v>
      </c>
    </row>
    <row r="11" spans="2:10" ht="23.25" customHeight="1" thickBot="1">
      <c r="B11" s="73" t="s">
        <v>1</v>
      </c>
      <c r="C11" s="74" t="s">
        <v>65</v>
      </c>
      <c r="D11" s="75" t="s">
        <v>66</v>
      </c>
      <c r="E11" s="76" t="s">
        <v>67</v>
      </c>
      <c r="F11" s="77" t="s">
        <v>68</v>
      </c>
      <c r="G11" s="76" t="s">
        <v>69</v>
      </c>
      <c r="H11" s="74" t="s">
        <v>283</v>
      </c>
      <c r="I11" s="74" t="s">
        <v>314</v>
      </c>
      <c r="J11" s="74" t="s">
        <v>330</v>
      </c>
    </row>
    <row r="12" spans="2:10">
      <c r="B12" s="101" t="s">
        <v>5</v>
      </c>
      <c r="C12" s="25" t="s">
        <v>305</v>
      </c>
      <c r="D12" s="93" t="s">
        <v>70</v>
      </c>
      <c r="E12" s="93" t="s">
        <v>104</v>
      </c>
      <c r="F12" s="94"/>
      <c r="G12" s="93"/>
      <c r="H12" s="157">
        <f>H13+H17+H37+H31+H34</f>
        <v>26475.264999999999</v>
      </c>
      <c r="I12" s="157">
        <f>I13+I17+I37</f>
        <v>23797.224999999999</v>
      </c>
      <c r="J12" s="157">
        <f>J13+J17+J37</f>
        <v>23797.224999999999</v>
      </c>
    </row>
    <row r="13" spans="2:10" ht="38.25">
      <c r="B13" s="95" t="s">
        <v>186</v>
      </c>
      <c r="C13" s="25" t="s">
        <v>305</v>
      </c>
      <c r="D13" s="84" t="s">
        <v>70</v>
      </c>
      <c r="E13" s="84" t="s">
        <v>71</v>
      </c>
      <c r="F13" s="83"/>
      <c r="G13" s="84"/>
      <c r="H13" s="102" t="str">
        <f>H15</f>
        <v>1951,73</v>
      </c>
      <c r="I13" s="102" t="str">
        <f>I15</f>
        <v>1951,73</v>
      </c>
      <c r="J13" s="102" t="str">
        <f>J15</f>
        <v>1951,73</v>
      </c>
    </row>
    <row r="14" spans="2:10" ht="51">
      <c r="B14" s="95" t="s">
        <v>230</v>
      </c>
      <c r="C14" s="25" t="s">
        <v>305</v>
      </c>
      <c r="D14" s="84" t="s">
        <v>70</v>
      </c>
      <c r="E14" s="84" t="s">
        <v>71</v>
      </c>
      <c r="F14" s="82" t="s">
        <v>223</v>
      </c>
      <c r="G14" s="84"/>
      <c r="H14" s="102" t="str">
        <f>H15</f>
        <v>1951,73</v>
      </c>
      <c r="I14" s="102" t="str">
        <f>I15</f>
        <v>1951,73</v>
      </c>
      <c r="J14" s="102" t="str">
        <f>J15</f>
        <v>1951,73</v>
      </c>
    </row>
    <row r="15" spans="2:10" ht="38.25">
      <c r="B15" s="96" t="s">
        <v>228</v>
      </c>
      <c r="C15" s="25" t="s">
        <v>305</v>
      </c>
      <c r="D15" s="25" t="s">
        <v>70</v>
      </c>
      <c r="E15" s="25" t="s">
        <v>71</v>
      </c>
      <c r="F15" s="26" t="s">
        <v>227</v>
      </c>
      <c r="G15" s="25"/>
      <c r="H15" s="103" t="s">
        <v>288</v>
      </c>
      <c r="I15" s="103" t="s">
        <v>288</v>
      </c>
      <c r="J15" s="103" t="s">
        <v>288</v>
      </c>
    </row>
    <row r="16" spans="2:10" ht="25.5">
      <c r="B16" s="96" t="s">
        <v>106</v>
      </c>
      <c r="C16" s="25" t="s">
        <v>305</v>
      </c>
      <c r="D16" s="25" t="s">
        <v>70</v>
      </c>
      <c r="E16" s="25" t="s">
        <v>71</v>
      </c>
      <c r="F16" s="25" t="s">
        <v>235</v>
      </c>
      <c r="G16" s="25" t="s">
        <v>105</v>
      </c>
      <c r="H16" s="25" t="s">
        <v>288</v>
      </c>
      <c r="I16" s="25" t="s">
        <v>288</v>
      </c>
      <c r="J16" s="25" t="s">
        <v>288</v>
      </c>
    </row>
    <row r="17" spans="2:10" ht="63.75">
      <c r="B17" s="95" t="s">
        <v>8</v>
      </c>
      <c r="C17" s="25" t="s">
        <v>305</v>
      </c>
      <c r="D17" s="84" t="s">
        <v>70</v>
      </c>
      <c r="E17" s="84" t="s">
        <v>72</v>
      </c>
      <c r="F17" s="83"/>
      <c r="G17" s="113"/>
      <c r="H17" s="162">
        <f>H18+H29</f>
        <v>6240.3469999999998</v>
      </c>
      <c r="I17" s="162">
        <f>I18</f>
        <v>5715.8469999999998</v>
      </c>
      <c r="J17" s="162">
        <f>J18</f>
        <v>5715.8469999999998</v>
      </c>
    </row>
    <row r="18" spans="2:10" ht="38.25">
      <c r="B18" s="95" t="s">
        <v>228</v>
      </c>
      <c r="C18" s="25" t="s">
        <v>305</v>
      </c>
      <c r="D18" s="84" t="s">
        <v>70</v>
      </c>
      <c r="E18" s="84" t="s">
        <v>72</v>
      </c>
      <c r="F18" s="82" t="s">
        <v>223</v>
      </c>
      <c r="G18" s="113"/>
      <c r="H18" s="162">
        <f>SUM(H19+H23+H25+H27)</f>
        <v>5720.8469999999998</v>
      </c>
      <c r="I18" s="162">
        <f>SUM(I19+I23+I25+I27)</f>
        <v>5715.8469999999998</v>
      </c>
      <c r="J18" s="162">
        <f>SUM(J19+J23+J25)</f>
        <v>5715.8469999999998</v>
      </c>
    </row>
    <row r="19" spans="2:10" ht="38.25">
      <c r="B19" s="96" t="s">
        <v>111</v>
      </c>
      <c r="C19" s="25" t="s">
        <v>305</v>
      </c>
      <c r="D19" s="25" t="s">
        <v>70</v>
      </c>
      <c r="E19" s="25" t="s">
        <v>72</v>
      </c>
      <c r="F19" s="26" t="s">
        <v>220</v>
      </c>
      <c r="G19" s="25"/>
      <c r="H19" s="109">
        <f>H20+H22+H21</f>
        <v>5639.8469999999998</v>
      </c>
      <c r="I19" s="109">
        <f>I20+I22+I21</f>
        <v>5639.8469999999998</v>
      </c>
      <c r="J19" s="109">
        <f>J20+J22+J21</f>
        <v>5639.8469999999998</v>
      </c>
    </row>
    <row r="20" spans="2:10" ht="25.5">
      <c r="B20" s="96" t="s">
        <v>106</v>
      </c>
      <c r="C20" s="25" t="s">
        <v>305</v>
      </c>
      <c r="D20" s="25" t="s">
        <v>70</v>
      </c>
      <c r="E20" s="25" t="s">
        <v>72</v>
      </c>
      <c r="F20" s="25" t="s">
        <v>220</v>
      </c>
      <c r="G20" s="25" t="s">
        <v>105</v>
      </c>
      <c r="H20" s="25" t="s">
        <v>346</v>
      </c>
      <c r="I20" s="25" t="s">
        <v>347</v>
      </c>
      <c r="J20" s="25" t="s">
        <v>347</v>
      </c>
    </row>
    <row r="21" spans="2:10" ht="25.5">
      <c r="B21" s="96" t="s">
        <v>106</v>
      </c>
      <c r="C21" s="25" t="s">
        <v>305</v>
      </c>
      <c r="D21" s="25" t="s">
        <v>70</v>
      </c>
      <c r="E21" s="25" t="s">
        <v>72</v>
      </c>
      <c r="F21" s="25" t="s">
        <v>350</v>
      </c>
      <c r="G21" s="25" t="s">
        <v>105</v>
      </c>
      <c r="H21" s="25" t="s">
        <v>345</v>
      </c>
      <c r="I21" s="25" t="s">
        <v>345</v>
      </c>
      <c r="J21" s="25" t="s">
        <v>345</v>
      </c>
    </row>
    <row r="22" spans="2:10" ht="38.25">
      <c r="B22" s="96" t="s">
        <v>107</v>
      </c>
      <c r="C22" s="25" t="s">
        <v>305</v>
      </c>
      <c r="D22" s="25" t="s">
        <v>70</v>
      </c>
      <c r="E22" s="25" t="s">
        <v>72</v>
      </c>
      <c r="F22" s="25" t="s">
        <v>220</v>
      </c>
      <c r="G22" s="25" t="s">
        <v>108</v>
      </c>
      <c r="H22" s="25" t="s">
        <v>516</v>
      </c>
      <c r="I22" s="25" t="s">
        <v>317</v>
      </c>
      <c r="J22" s="25" t="s">
        <v>317</v>
      </c>
    </row>
    <row r="23" spans="2:10" ht="25.5">
      <c r="B23" s="96" t="s">
        <v>234</v>
      </c>
      <c r="C23" s="25" t="s">
        <v>305</v>
      </c>
      <c r="D23" s="25" t="s">
        <v>70</v>
      </c>
      <c r="E23" s="25" t="s">
        <v>72</v>
      </c>
      <c r="F23" s="25" t="s">
        <v>246</v>
      </c>
      <c r="G23" s="25"/>
      <c r="H23" s="25" t="s">
        <v>353</v>
      </c>
      <c r="I23" s="25" t="s">
        <v>286</v>
      </c>
      <c r="J23" s="25" t="s">
        <v>286</v>
      </c>
    </row>
    <row r="24" spans="2:10" ht="38.25">
      <c r="B24" s="96" t="s">
        <v>107</v>
      </c>
      <c r="C24" s="25" t="s">
        <v>305</v>
      </c>
      <c r="D24" s="25" t="s">
        <v>70</v>
      </c>
      <c r="E24" s="25" t="s">
        <v>72</v>
      </c>
      <c r="F24" s="25" t="s">
        <v>246</v>
      </c>
      <c r="G24" s="25" t="s">
        <v>108</v>
      </c>
      <c r="H24" s="25" t="s">
        <v>353</v>
      </c>
      <c r="I24" s="25" t="s">
        <v>286</v>
      </c>
      <c r="J24" s="25" t="s">
        <v>286</v>
      </c>
    </row>
    <row r="25" spans="2:10" ht="25.5">
      <c r="B25" s="96" t="s">
        <v>224</v>
      </c>
      <c r="C25" s="25" t="s">
        <v>305</v>
      </c>
      <c r="D25" s="25" t="s">
        <v>70</v>
      </c>
      <c r="E25" s="25" t="s">
        <v>72</v>
      </c>
      <c r="F25" s="25" t="s">
        <v>226</v>
      </c>
      <c r="G25" s="25"/>
      <c r="H25" s="25">
        <v>50</v>
      </c>
      <c r="I25" s="25">
        <v>50</v>
      </c>
      <c r="J25" s="25">
        <v>50</v>
      </c>
    </row>
    <row r="26" spans="2:10" ht="38.25">
      <c r="B26" s="96" t="s">
        <v>107</v>
      </c>
      <c r="C26" s="25" t="s">
        <v>305</v>
      </c>
      <c r="D26" s="25" t="s">
        <v>70</v>
      </c>
      <c r="E26" s="25" t="s">
        <v>72</v>
      </c>
      <c r="F26" s="25" t="s">
        <v>284</v>
      </c>
      <c r="G26" s="25" t="s">
        <v>108</v>
      </c>
      <c r="H26" s="25">
        <v>50</v>
      </c>
      <c r="I26" s="25">
        <v>50</v>
      </c>
      <c r="J26" s="25">
        <v>50</v>
      </c>
    </row>
    <row r="27" spans="2:10" ht="51">
      <c r="B27" s="174" t="s">
        <v>298</v>
      </c>
      <c r="C27" s="25" t="s">
        <v>305</v>
      </c>
      <c r="D27" s="25" t="s">
        <v>70</v>
      </c>
      <c r="E27" s="25" t="s">
        <v>72</v>
      </c>
      <c r="F27" s="25" t="s">
        <v>285</v>
      </c>
      <c r="G27" s="25"/>
      <c r="H27" s="25" t="s">
        <v>352</v>
      </c>
      <c r="I27" s="25" t="s">
        <v>262</v>
      </c>
      <c r="J27" s="25" t="s">
        <v>262</v>
      </c>
    </row>
    <row r="28" spans="2:10">
      <c r="B28" s="174" t="s">
        <v>0</v>
      </c>
      <c r="C28" s="25" t="s">
        <v>305</v>
      </c>
      <c r="D28" s="25" t="s">
        <v>70</v>
      </c>
      <c r="E28" s="25" t="s">
        <v>72</v>
      </c>
      <c r="F28" s="25" t="s">
        <v>285</v>
      </c>
      <c r="G28" s="25" t="s">
        <v>82</v>
      </c>
      <c r="H28" s="25" t="s">
        <v>352</v>
      </c>
      <c r="I28" s="25" t="s">
        <v>262</v>
      </c>
      <c r="J28" s="25" t="s">
        <v>262</v>
      </c>
    </row>
    <row r="29" spans="2:10" ht="25.5">
      <c r="B29" s="186" t="s">
        <v>270</v>
      </c>
      <c r="C29" s="25" t="s">
        <v>305</v>
      </c>
      <c r="D29" s="25" t="s">
        <v>70</v>
      </c>
      <c r="E29" s="25" t="s">
        <v>72</v>
      </c>
      <c r="F29" s="25" t="s">
        <v>349</v>
      </c>
      <c r="G29" s="25"/>
      <c r="H29" s="25" t="s">
        <v>348</v>
      </c>
      <c r="I29" s="25" t="s">
        <v>262</v>
      </c>
      <c r="J29" s="25" t="s">
        <v>262</v>
      </c>
    </row>
    <row r="30" spans="2:10">
      <c r="B30" s="185" t="s">
        <v>0</v>
      </c>
      <c r="C30" s="25" t="s">
        <v>305</v>
      </c>
      <c r="D30" s="25" t="s">
        <v>70</v>
      </c>
      <c r="E30" s="25" t="s">
        <v>72</v>
      </c>
      <c r="F30" s="25" t="s">
        <v>349</v>
      </c>
      <c r="G30" s="25" t="s">
        <v>82</v>
      </c>
      <c r="H30" s="25" t="s">
        <v>348</v>
      </c>
      <c r="I30" s="25" t="s">
        <v>262</v>
      </c>
      <c r="J30" s="25" t="s">
        <v>262</v>
      </c>
    </row>
    <row r="31" spans="2:10" s="369" customFormat="1" ht="45">
      <c r="B31" s="367" t="s">
        <v>256</v>
      </c>
      <c r="C31" s="368" t="s">
        <v>305</v>
      </c>
      <c r="D31" s="84" t="s">
        <v>70</v>
      </c>
      <c r="E31" s="84" t="s">
        <v>83</v>
      </c>
      <c r="F31" s="84"/>
      <c r="G31" s="84"/>
      <c r="H31" s="113" t="str">
        <f>H32</f>
        <v>116,900</v>
      </c>
      <c r="I31" s="84">
        <v>0</v>
      </c>
      <c r="J31" s="84">
        <v>0</v>
      </c>
    </row>
    <row r="32" spans="2:10" ht="33.75">
      <c r="B32" s="112" t="s">
        <v>257</v>
      </c>
      <c r="C32" s="25" t="s">
        <v>305</v>
      </c>
      <c r="D32" s="25" t="s">
        <v>70</v>
      </c>
      <c r="E32" s="25" t="s">
        <v>83</v>
      </c>
      <c r="F32" s="25" t="s">
        <v>258</v>
      </c>
      <c r="G32" s="25"/>
      <c r="H32" s="181" t="str">
        <f>H33</f>
        <v>116,900</v>
      </c>
      <c r="I32" s="25">
        <v>0</v>
      </c>
      <c r="J32" s="25">
        <v>0</v>
      </c>
    </row>
    <row r="33" spans="1:10">
      <c r="B33" s="112" t="s">
        <v>0</v>
      </c>
      <c r="C33" s="25" t="s">
        <v>305</v>
      </c>
      <c r="D33" s="25" t="s">
        <v>70</v>
      </c>
      <c r="E33" s="25" t="s">
        <v>83</v>
      </c>
      <c r="F33" s="25" t="s">
        <v>258</v>
      </c>
      <c r="G33" s="25" t="s">
        <v>82</v>
      </c>
      <c r="H33" s="25" t="s">
        <v>319</v>
      </c>
      <c r="I33" s="25">
        <v>0</v>
      </c>
      <c r="J33" s="25">
        <v>0</v>
      </c>
    </row>
    <row r="34" spans="1:10" s="369" customFormat="1" ht="22.5">
      <c r="B34" s="370" t="s">
        <v>295</v>
      </c>
      <c r="C34" s="368" t="s">
        <v>305</v>
      </c>
      <c r="D34" s="84" t="s">
        <v>70</v>
      </c>
      <c r="E34" s="84" t="s">
        <v>287</v>
      </c>
      <c r="F34" s="84"/>
      <c r="G34" s="84"/>
      <c r="H34" s="113" t="str">
        <f>H35</f>
        <v>150,0</v>
      </c>
      <c r="I34" s="84" t="s">
        <v>262</v>
      </c>
      <c r="J34" s="84" t="s">
        <v>262</v>
      </c>
    </row>
    <row r="35" spans="1:10" ht="33.75">
      <c r="B35" s="173" t="s">
        <v>297</v>
      </c>
      <c r="C35" s="25" t="s">
        <v>305</v>
      </c>
      <c r="D35" s="25" t="s">
        <v>70</v>
      </c>
      <c r="E35" s="25" t="s">
        <v>287</v>
      </c>
      <c r="F35" s="25" t="s">
        <v>296</v>
      </c>
      <c r="G35" s="25"/>
      <c r="H35" s="181" t="str">
        <f>H36</f>
        <v>150,0</v>
      </c>
      <c r="I35" s="25" t="s">
        <v>262</v>
      </c>
      <c r="J35" s="25" t="s">
        <v>262</v>
      </c>
    </row>
    <row r="36" spans="1:10" ht="33.75">
      <c r="B36" s="172" t="s">
        <v>107</v>
      </c>
      <c r="C36" s="25" t="s">
        <v>305</v>
      </c>
      <c r="D36" s="25" t="s">
        <v>70</v>
      </c>
      <c r="E36" s="25" t="s">
        <v>287</v>
      </c>
      <c r="F36" s="25" t="s">
        <v>296</v>
      </c>
      <c r="G36" s="25" t="s">
        <v>315</v>
      </c>
      <c r="H36" s="25" t="s">
        <v>309</v>
      </c>
      <c r="I36" s="25" t="s">
        <v>262</v>
      </c>
      <c r="J36" s="25" t="s">
        <v>262</v>
      </c>
    </row>
    <row r="37" spans="1:10">
      <c r="A37" s="28"/>
      <c r="B37" s="95" t="s">
        <v>10</v>
      </c>
      <c r="C37" s="25" t="s">
        <v>305</v>
      </c>
      <c r="D37" s="84" t="s">
        <v>70</v>
      </c>
      <c r="E37" s="84" t="s">
        <v>73</v>
      </c>
      <c r="F37" s="83"/>
      <c r="G37" s="84"/>
      <c r="H37" s="175">
        <f>H38+H45</f>
        <v>18016.288</v>
      </c>
      <c r="I37" s="175">
        <f>I38+I45+I55</f>
        <v>16129.647999999999</v>
      </c>
      <c r="J37" s="175">
        <f>J38+J45+J55</f>
        <v>16129.647999999999</v>
      </c>
    </row>
    <row r="38" spans="1:10">
      <c r="A38" s="28"/>
      <c r="B38" s="95" t="s">
        <v>170</v>
      </c>
      <c r="C38" s="25" t="s">
        <v>305</v>
      </c>
      <c r="D38" s="84" t="s">
        <v>70</v>
      </c>
      <c r="E38" s="84" t="s">
        <v>73</v>
      </c>
      <c r="F38" s="82" t="s">
        <v>171</v>
      </c>
      <c r="G38" s="84"/>
      <c r="H38" s="175">
        <f>H39+H41+H43</f>
        <v>1239.6400000000001</v>
      </c>
      <c r="I38" s="175">
        <f>I39+I41+I43</f>
        <v>1346</v>
      </c>
      <c r="J38" s="175">
        <f>J39+J42+J43</f>
        <v>1346</v>
      </c>
    </row>
    <row r="39" spans="1:10">
      <c r="A39" s="28"/>
      <c r="B39" s="96" t="s">
        <v>99</v>
      </c>
      <c r="C39" s="25" t="s">
        <v>305</v>
      </c>
      <c r="D39" s="25" t="s">
        <v>70</v>
      </c>
      <c r="E39" s="25" t="s">
        <v>73</v>
      </c>
      <c r="F39" s="26" t="s">
        <v>113</v>
      </c>
      <c r="G39" s="25"/>
      <c r="H39" s="176">
        <f>H40</f>
        <v>15</v>
      </c>
      <c r="I39" s="176">
        <f>I40</f>
        <v>15</v>
      </c>
      <c r="J39" s="176">
        <f>J40</f>
        <v>15</v>
      </c>
    </row>
    <row r="40" spans="1:10">
      <c r="A40" s="28"/>
      <c r="B40" s="96" t="s">
        <v>100</v>
      </c>
      <c r="C40" s="25" t="s">
        <v>305</v>
      </c>
      <c r="D40" s="25" t="s">
        <v>70</v>
      </c>
      <c r="E40" s="25" t="s">
        <v>73</v>
      </c>
      <c r="F40" s="25" t="s">
        <v>113</v>
      </c>
      <c r="G40" s="25" t="s">
        <v>112</v>
      </c>
      <c r="H40" s="177">
        <v>15</v>
      </c>
      <c r="I40" s="177">
        <v>15</v>
      </c>
      <c r="J40" s="177">
        <v>15</v>
      </c>
    </row>
    <row r="41" spans="1:10">
      <c r="A41" s="28"/>
      <c r="B41" s="96" t="s">
        <v>100</v>
      </c>
      <c r="C41" s="25" t="s">
        <v>305</v>
      </c>
      <c r="D41" s="25"/>
      <c r="E41" s="25"/>
      <c r="F41" s="25" t="s">
        <v>114</v>
      </c>
      <c r="G41" s="25"/>
      <c r="H41" s="177">
        <f>H42</f>
        <v>110</v>
      </c>
      <c r="I41" s="177" t="str">
        <f>I42</f>
        <v>10</v>
      </c>
      <c r="J41" s="177" t="str">
        <f>J42</f>
        <v>10</v>
      </c>
    </row>
    <row r="42" spans="1:10">
      <c r="A42" s="28"/>
      <c r="B42" s="96" t="s">
        <v>100</v>
      </c>
      <c r="C42" s="25" t="s">
        <v>305</v>
      </c>
      <c r="D42" s="25" t="s">
        <v>70</v>
      </c>
      <c r="E42" s="25" t="s">
        <v>73</v>
      </c>
      <c r="F42" s="25" t="s">
        <v>114</v>
      </c>
      <c r="G42" s="25" t="s">
        <v>112</v>
      </c>
      <c r="H42" s="177">
        <v>110</v>
      </c>
      <c r="I42" s="177" t="s">
        <v>77</v>
      </c>
      <c r="J42" s="177" t="s">
        <v>77</v>
      </c>
    </row>
    <row r="43" spans="1:10" ht="42.75" customHeight="1">
      <c r="A43" s="28"/>
      <c r="B43" s="96" t="s">
        <v>222</v>
      </c>
      <c r="C43" s="25" t="s">
        <v>305</v>
      </c>
      <c r="D43" s="25"/>
      <c r="E43" s="25"/>
      <c r="F43" s="25" t="s">
        <v>221</v>
      </c>
      <c r="G43" s="25"/>
      <c r="H43" s="181">
        <f>H44</f>
        <v>1114.6400000000001</v>
      </c>
      <c r="I43" s="181">
        <f>I44</f>
        <v>1321</v>
      </c>
      <c r="J43" s="181">
        <f>J44</f>
        <v>1321</v>
      </c>
    </row>
    <row r="44" spans="1:10" ht="38.25">
      <c r="A44" s="28"/>
      <c r="B44" s="96" t="s">
        <v>107</v>
      </c>
      <c r="C44" s="25" t="s">
        <v>305</v>
      </c>
      <c r="D44" s="25" t="s">
        <v>70</v>
      </c>
      <c r="E44" s="25" t="s">
        <v>73</v>
      </c>
      <c r="F44" s="25" t="s">
        <v>221</v>
      </c>
      <c r="G44" s="25" t="s">
        <v>108</v>
      </c>
      <c r="H44" s="177">
        <v>1114.6400000000001</v>
      </c>
      <c r="I44" s="177">
        <v>1321</v>
      </c>
      <c r="J44" s="177">
        <v>1321</v>
      </c>
    </row>
    <row r="45" spans="1:10" ht="51">
      <c r="A45" s="28"/>
      <c r="B45" s="96" t="s">
        <v>230</v>
      </c>
      <c r="C45" s="25" t="s">
        <v>305</v>
      </c>
      <c r="D45" s="25" t="s">
        <v>70</v>
      </c>
      <c r="E45" s="25" t="s">
        <v>73</v>
      </c>
      <c r="F45" s="25" t="s">
        <v>223</v>
      </c>
      <c r="G45" s="25" t="s">
        <v>236</v>
      </c>
      <c r="H45" s="181">
        <f>H46+H51+H53+H55</f>
        <v>16776.648000000001</v>
      </c>
      <c r="I45" s="177">
        <f>I46</f>
        <v>10783.647999999999</v>
      </c>
      <c r="J45" s="177">
        <f>J46</f>
        <v>10783.647999999999</v>
      </c>
    </row>
    <row r="46" spans="1:10" ht="38.25">
      <c r="A46" s="28"/>
      <c r="B46" s="96" t="s">
        <v>240</v>
      </c>
      <c r="C46" s="25" t="s">
        <v>305</v>
      </c>
      <c r="D46" s="25" t="s">
        <v>70</v>
      </c>
      <c r="E46" s="25" t="s">
        <v>73</v>
      </c>
      <c r="F46" s="25" t="s">
        <v>237</v>
      </c>
      <c r="G46" s="25"/>
      <c r="H46" s="177">
        <f>H47</f>
        <v>12095.648000000001</v>
      </c>
      <c r="I46" s="177">
        <f>I47+I53</f>
        <v>10783.647999999999</v>
      </c>
      <c r="J46" s="177">
        <f>J47+J53</f>
        <v>10783.647999999999</v>
      </c>
    </row>
    <row r="47" spans="1:10" ht="38.25">
      <c r="A47" s="28"/>
      <c r="B47" s="96" t="s">
        <v>238</v>
      </c>
      <c r="C47" s="25" t="s">
        <v>305</v>
      </c>
      <c r="D47" s="25" t="s">
        <v>70</v>
      </c>
      <c r="E47" s="25" t="s">
        <v>73</v>
      </c>
      <c r="F47" s="25" t="s">
        <v>239</v>
      </c>
      <c r="G47" s="25"/>
      <c r="H47" s="177">
        <f>SUM(H48+H49+H50)</f>
        <v>12095.648000000001</v>
      </c>
      <c r="I47" s="177">
        <f>SUM(I48+I49)</f>
        <v>10783.647999999999</v>
      </c>
      <c r="J47" s="177">
        <f>J48+J49</f>
        <v>10783.647999999999</v>
      </c>
    </row>
    <row r="48" spans="1:10" ht="38.25">
      <c r="A48" s="28"/>
      <c r="B48" s="96" t="s">
        <v>242</v>
      </c>
      <c r="C48" s="25" t="s">
        <v>305</v>
      </c>
      <c r="D48" s="25" t="s">
        <v>70</v>
      </c>
      <c r="E48" s="25" t="s">
        <v>73</v>
      </c>
      <c r="F48" s="25" t="s">
        <v>239</v>
      </c>
      <c r="G48" s="25" t="s">
        <v>241</v>
      </c>
      <c r="H48" s="177">
        <v>7844.0870000000004</v>
      </c>
      <c r="I48" s="177">
        <v>8458.2479999999996</v>
      </c>
      <c r="J48" s="177">
        <v>8458.2479999999996</v>
      </c>
    </row>
    <row r="49" spans="1:10" ht="38.25">
      <c r="A49" s="28"/>
      <c r="B49" s="96" t="s">
        <v>107</v>
      </c>
      <c r="C49" s="25" t="s">
        <v>305</v>
      </c>
      <c r="D49" s="25" t="s">
        <v>70</v>
      </c>
      <c r="E49" s="25" t="s">
        <v>73</v>
      </c>
      <c r="F49" s="25" t="s">
        <v>239</v>
      </c>
      <c r="G49" s="25" t="s">
        <v>108</v>
      </c>
      <c r="H49" s="177">
        <v>4228.7610000000004</v>
      </c>
      <c r="I49" s="177">
        <v>2325.4</v>
      </c>
      <c r="J49" s="177">
        <v>2325.4</v>
      </c>
    </row>
    <row r="50" spans="1:10">
      <c r="A50" s="28"/>
      <c r="B50" s="96" t="s">
        <v>100</v>
      </c>
      <c r="C50" s="25" t="s">
        <v>305</v>
      </c>
      <c r="D50" s="25" t="s">
        <v>70</v>
      </c>
      <c r="E50" s="25" t="s">
        <v>73</v>
      </c>
      <c r="F50" s="25" t="s">
        <v>239</v>
      </c>
      <c r="G50" s="25" t="s">
        <v>112</v>
      </c>
      <c r="H50" s="177">
        <v>22.8</v>
      </c>
      <c r="I50" s="177"/>
      <c r="J50" s="177"/>
    </row>
    <row r="51" spans="1:10" ht="38.25">
      <c r="A51" s="28"/>
      <c r="B51" s="96" t="s">
        <v>299</v>
      </c>
      <c r="C51" s="25" t="s">
        <v>305</v>
      </c>
      <c r="D51" s="25" t="s">
        <v>70</v>
      </c>
      <c r="E51" s="25" t="s">
        <v>73</v>
      </c>
      <c r="F51" s="25" t="s">
        <v>301</v>
      </c>
      <c r="G51" s="25"/>
      <c r="H51" s="177">
        <f>H52</f>
        <v>585</v>
      </c>
      <c r="I51" s="177" t="s">
        <v>262</v>
      </c>
      <c r="J51" s="177" t="s">
        <v>262</v>
      </c>
    </row>
    <row r="52" spans="1:10" ht="38.25">
      <c r="A52" s="28"/>
      <c r="B52" s="96" t="s">
        <v>242</v>
      </c>
      <c r="C52" s="25" t="s">
        <v>305</v>
      </c>
      <c r="D52" s="25" t="s">
        <v>70</v>
      </c>
      <c r="E52" s="25" t="s">
        <v>73</v>
      </c>
      <c r="F52" s="25" t="s">
        <v>301</v>
      </c>
      <c r="G52" s="25" t="s">
        <v>241</v>
      </c>
      <c r="H52" s="177">
        <v>585</v>
      </c>
      <c r="I52" s="177" t="s">
        <v>262</v>
      </c>
      <c r="J52" s="177" t="s">
        <v>262</v>
      </c>
    </row>
    <row r="53" spans="1:10" ht="38.25">
      <c r="A53" s="28"/>
      <c r="B53" s="96" t="s">
        <v>243</v>
      </c>
      <c r="C53" s="25" t="s">
        <v>305</v>
      </c>
      <c r="D53" s="25" t="s">
        <v>70</v>
      </c>
      <c r="E53" s="25" t="s">
        <v>73</v>
      </c>
      <c r="F53" s="25" t="s">
        <v>300</v>
      </c>
      <c r="G53" s="25"/>
      <c r="H53" s="177">
        <f>H54</f>
        <v>96</v>
      </c>
      <c r="I53" s="177">
        <v>0</v>
      </c>
      <c r="J53" s="177">
        <v>0</v>
      </c>
    </row>
    <row r="54" spans="1:10" ht="38.25">
      <c r="A54" s="28"/>
      <c r="B54" s="96" t="s">
        <v>242</v>
      </c>
      <c r="C54" s="25" t="s">
        <v>305</v>
      </c>
      <c r="D54" s="25" t="s">
        <v>70</v>
      </c>
      <c r="E54" s="25" t="s">
        <v>73</v>
      </c>
      <c r="F54" s="25" t="s">
        <v>300</v>
      </c>
      <c r="G54" s="25" t="s">
        <v>241</v>
      </c>
      <c r="H54" s="177">
        <v>96</v>
      </c>
      <c r="I54" s="177">
        <v>0</v>
      </c>
      <c r="J54" s="177">
        <v>0</v>
      </c>
    </row>
    <row r="55" spans="1:10" ht="22.5">
      <c r="A55" s="28"/>
      <c r="B55" s="112" t="s">
        <v>247</v>
      </c>
      <c r="C55" s="25" t="s">
        <v>305</v>
      </c>
      <c r="D55" s="25" t="s">
        <v>70</v>
      </c>
      <c r="E55" s="25" t="s">
        <v>73</v>
      </c>
      <c r="F55" s="25" t="s">
        <v>251</v>
      </c>
      <c r="G55" s="25"/>
      <c r="H55" s="181">
        <f t="shared" ref="H55:J58" si="0">H56</f>
        <v>4000</v>
      </c>
      <c r="I55" s="181">
        <f t="shared" si="0"/>
        <v>4000</v>
      </c>
      <c r="J55" s="181">
        <f t="shared" si="0"/>
        <v>4000</v>
      </c>
    </row>
    <row r="56" spans="1:10">
      <c r="A56" s="28"/>
      <c r="B56" s="112" t="s">
        <v>248</v>
      </c>
      <c r="C56" s="25" t="s">
        <v>305</v>
      </c>
      <c r="D56" s="25" t="s">
        <v>70</v>
      </c>
      <c r="E56" s="25" t="s">
        <v>73</v>
      </c>
      <c r="F56" s="25" t="s">
        <v>252</v>
      </c>
      <c r="G56" s="25"/>
      <c r="H56" s="181">
        <f t="shared" si="0"/>
        <v>4000</v>
      </c>
      <c r="I56" s="181">
        <f t="shared" si="0"/>
        <v>4000</v>
      </c>
      <c r="J56" s="181">
        <f t="shared" si="0"/>
        <v>4000</v>
      </c>
    </row>
    <row r="57" spans="1:10">
      <c r="A57" s="28"/>
      <c r="B57" s="112" t="s">
        <v>249</v>
      </c>
      <c r="C57" s="25" t="s">
        <v>305</v>
      </c>
      <c r="D57" s="25" t="s">
        <v>70</v>
      </c>
      <c r="E57" s="25" t="s">
        <v>73</v>
      </c>
      <c r="F57" s="25" t="s">
        <v>252</v>
      </c>
      <c r="G57" s="25" t="s">
        <v>253</v>
      </c>
      <c r="H57" s="181">
        <f t="shared" si="0"/>
        <v>4000</v>
      </c>
      <c r="I57" s="181">
        <f t="shared" si="0"/>
        <v>4000</v>
      </c>
      <c r="J57" s="181">
        <f t="shared" si="0"/>
        <v>4000</v>
      </c>
    </row>
    <row r="58" spans="1:10">
      <c r="A58" s="28"/>
      <c r="B58" s="112" t="s">
        <v>100</v>
      </c>
      <c r="C58" s="25" t="s">
        <v>305</v>
      </c>
      <c r="D58" s="25" t="s">
        <v>70</v>
      </c>
      <c r="E58" s="25" t="s">
        <v>73</v>
      </c>
      <c r="F58" s="25" t="s">
        <v>252</v>
      </c>
      <c r="G58" s="25" t="s">
        <v>112</v>
      </c>
      <c r="H58" s="181">
        <f t="shared" si="0"/>
        <v>4000</v>
      </c>
      <c r="I58" s="181">
        <f t="shared" si="0"/>
        <v>4000</v>
      </c>
      <c r="J58" s="181">
        <f t="shared" si="0"/>
        <v>4000</v>
      </c>
    </row>
    <row r="59" spans="1:10" ht="22.5">
      <c r="A59" s="28"/>
      <c r="B59" s="112" t="s">
        <v>250</v>
      </c>
      <c r="C59" s="25" t="s">
        <v>305</v>
      </c>
      <c r="D59" s="25" t="s">
        <v>70</v>
      </c>
      <c r="E59" s="25" t="s">
        <v>73</v>
      </c>
      <c r="F59" s="25" t="s">
        <v>252</v>
      </c>
      <c r="G59" s="25" t="s">
        <v>254</v>
      </c>
      <c r="H59" s="177">
        <v>4000</v>
      </c>
      <c r="I59" s="177">
        <v>4000</v>
      </c>
      <c r="J59" s="177">
        <v>4000</v>
      </c>
    </row>
    <row r="60" spans="1:10">
      <c r="A60" s="28"/>
      <c r="B60" s="95" t="s">
        <v>87</v>
      </c>
      <c r="C60" s="25" t="s">
        <v>305</v>
      </c>
      <c r="D60" s="84" t="s">
        <v>71</v>
      </c>
      <c r="E60" s="84" t="s">
        <v>104</v>
      </c>
      <c r="F60" s="83"/>
      <c r="G60" s="84"/>
      <c r="H60" s="102" t="str">
        <f>H61</f>
        <v>523,5</v>
      </c>
      <c r="I60" s="102" t="str">
        <f>I61</f>
        <v>541,4</v>
      </c>
      <c r="J60" s="102" t="str">
        <f>J61</f>
        <v>560,4</v>
      </c>
    </row>
    <row r="61" spans="1:10">
      <c r="A61" s="28"/>
      <c r="B61" s="95" t="s">
        <v>12</v>
      </c>
      <c r="C61" s="25" t="s">
        <v>305</v>
      </c>
      <c r="D61" s="84" t="s">
        <v>71</v>
      </c>
      <c r="E61" s="84" t="s">
        <v>74</v>
      </c>
      <c r="F61" s="83"/>
      <c r="G61" s="84"/>
      <c r="H61" s="102" t="str">
        <f>H64</f>
        <v>523,5</v>
      </c>
      <c r="I61" s="102" t="str">
        <f>I64</f>
        <v>541,4</v>
      </c>
      <c r="J61" s="102" t="str">
        <f>J64</f>
        <v>560,4</v>
      </c>
    </row>
    <row r="62" spans="1:10" ht="51">
      <c r="A62" s="28"/>
      <c r="B62" s="95" t="s">
        <v>230</v>
      </c>
      <c r="C62" s="25" t="s">
        <v>305</v>
      </c>
      <c r="D62" s="84" t="s">
        <v>71</v>
      </c>
      <c r="E62" s="84" t="s">
        <v>74</v>
      </c>
      <c r="F62" s="82" t="s">
        <v>223</v>
      </c>
      <c r="G62" s="84"/>
      <c r="H62" s="102" t="str">
        <f>H64</f>
        <v>523,5</v>
      </c>
      <c r="I62" s="102" t="str">
        <f>I64</f>
        <v>541,4</v>
      </c>
      <c r="J62" s="102" t="str">
        <f>J64</f>
        <v>560,4</v>
      </c>
    </row>
    <row r="63" spans="1:10" ht="38.25">
      <c r="A63" s="28"/>
      <c r="B63" s="95" t="s">
        <v>231</v>
      </c>
      <c r="C63" s="25" t="s">
        <v>305</v>
      </c>
      <c r="D63" s="84" t="s">
        <v>71</v>
      </c>
      <c r="E63" s="84" t="s">
        <v>74</v>
      </c>
      <c r="F63" s="82" t="s">
        <v>229</v>
      </c>
      <c r="G63" s="84"/>
      <c r="H63" s="102" t="s">
        <v>310</v>
      </c>
      <c r="I63" s="102" t="s">
        <v>311</v>
      </c>
      <c r="J63" s="102" t="s">
        <v>312</v>
      </c>
    </row>
    <row r="64" spans="1:10" ht="38.25">
      <c r="A64" s="28"/>
      <c r="B64" s="96" t="s">
        <v>123</v>
      </c>
      <c r="C64" s="25" t="s">
        <v>305</v>
      </c>
      <c r="D64" s="25" t="s">
        <v>71</v>
      </c>
      <c r="E64" s="25" t="s">
        <v>74</v>
      </c>
      <c r="F64" s="26" t="s">
        <v>225</v>
      </c>
      <c r="G64" s="25"/>
      <c r="H64" s="103" t="str">
        <f>H65</f>
        <v>523,5</v>
      </c>
      <c r="I64" s="103" t="str">
        <f>I65</f>
        <v>541,4</v>
      </c>
      <c r="J64" s="103" t="str">
        <f>J65</f>
        <v>560,4</v>
      </c>
    </row>
    <row r="65" spans="1:10" ht="25.5">
      <c r="A65" s="28"/>
      <c r="B65" s="96" t="s">
        <v>106</v>
      </c>
      <c r="C65" s="25" t="s">
        <v>305</v>
      </c>
      <c r="D65" s="25" t="s">
        <v>71</v>
      </c>
      <c r="E65" s="25" t="s">
        <v>74</v>
      </c>
      <c r="F65" s="25" t="s">
        <v>225</v>
      </c>
      <c r="G65" s="25" t="s">
        <v>105</v>
      </c>
      <c r="H65" s="25" t="s">
        <v>499</v>
      </c>
      <c r="I65" s="25" t="s">
        <v>500</v>
      </c>
      <c r="J65" s="25" t="s">
        <v>501</v>
      </c>
    </row>
    <row r="66" spans="1:10" ht="38.25">
      <c r="A66" s="28"/>
      <c r="B66" s="95" t="s">
        <v>88</v>
      </c>
      <c r="C66" s="25" t="s">
        <v>305</v>
      </c>
      <c r="D66" s="84" t="s">
        <v>74</v>
      </c>
      <c r="E66" s="84" t="s">
        <v>104</v>
      </c>
      <c r="F66" s="83"/>
      <c r="G66" s="84"/>
      <c r="H66" s="155">
        <f>H67+H71+H75</f>
        <v>517.29999999999995</v>
      </c>
      <c r="I66" s="155">
        <f>I67+I71+I75</f>
        <v>517.29999999999995</v>
      </c>
      <c r="J66" s="155">
        <f>J67+J71+J75</f>
        <v>517.29999999999995</v>
      </c>
    </row>
    <row r="67" spans="1:10">
      <c r="A67" s="28"/>
      <c r="B67" s="95" t="s">
        <v>15</v>
      </c>
      <c r="C67" s="25" t="s">
        <v>305</v>
      </c>
      <c r="D67" s="84" t="s">
        <v>74</v>
      </c>
      <c r="E67" s="84" t="s">
        <v>72</v>
      </c>
      <c r="F67" s="83"/>
      <c r="G67" s="84"/>
      <c r="H67" s="155" t="str">
        <f>H69</f>
        <v>17,3</v>
      </c>
      <c r="I67" s="155" t="str">
        <f>I69</f>
        <v>17,3</v>
      </c>
      <c r="J67" s="155" t="str">
        <f>J69</f>
        <v>17,3</v>
      </c>
    </row>
    <row r="68" spans="1:10" ht="15.75" customHeight="1">
      <c r="A68" s="28"/>
      <c r="B68" s="95" t="s">
        <v>170</v>
      </c>
      <c r="C68" s="25" t="s">
        <v>305</v>
      </c>
      <c r="D68" s="84" t="s">
        <v>74</v>
      </c>
      <c r="E68" s="84" t="s">
        <v>72</v>
      </c>
      <c r="F68" s="82" t="s">
        <v>171</v>
      </c>
      <c r="G68" s="84"/>
      <c r="H68" s="155" t="str">
        <f t="shared" ref="H68:J69" si="1">H69</f>
        <v>17,3</v>
      </c>
      <c r="I68" s="155" t="str">
        <f t="shared" si="1"/>
        <v>17,3</v>
      </c>
      <c r="J68" s="155" t="str">
        <f t="shared" si="1"/>
        <v>17,3</v>
      </c>
    </row>
    <row r="69" spans="1:10" ht="102" hidden="1">
      <c r="A69" s="28"/>
      <c r="B69" s="104" t="s">
        <v>187</v>
      </c>
      <c r="C69" s="25" t="s">
        <v>305</v>
      </c>
      <c r="D69" s="25" t="s">
        <v>74</v>
      </c>
      <c r="E69" s="25" t="s">
        <v>72</v>
      </c>
      <c r="F69" s="26" t="s">
        <v>280</v>
      </c>
      <c r="G69" s="25"/>
      <c r="H69" s="109" t="str">
        <f t="shared" si="1"/>
        <v>17,3</v>
      </c>
      <c r="I69" s="109" t="str">
        <f t="shared" si="1"/>
        <v>17,3</v>
      </c>
      <c r="J69" s="109" t="str">
        <f t="shared" si="1"/>
        <v>17,3</v>
      </c>
    </row>
    <row r="70" spans="1:10" ht="15.75" customHeight="1">
      <c r="A70" s="28"/>
      <c r="B70" s="96" t="s">
        <v>107</v>
      </c>
      <c r="C70" s="25" t="s">
        <v>305</v>
      </c>
      <c r="D70" s="25" t="s">
        <v>74</v>
      </c>
      <c r="E70" s="25" t="s">
        <v>72</v>
      </c>
      <c r="F70" s="25" t="s">
        <v>280</v>
      </c>
      <c r="G70" s="25" t="s">
        <v>108</v>
      </c>
      <c r="H70" s="25" t="s">
        <v>320</v>
      </c>
      <c r="I70" s="25" t="s">
        <v>320</v>
      </c>
      <c r="J70" s="25" t="s">
        <v>320</v>
      </c>
    </row>
    <row r="71" spans="1:10" ht="18.75" hidden="1" customHeight="1">
      <c r="A71" s="28"/>
      <c r="B71" s="95" t="s">
        <v>89</v>
      </c>
      <c r="C71" s="25" t="s">
        <v>305</v>
      </c>
      <c r="D71" s="84" t="s">
        <v>74</v>
      </c>
      <c r="E71" s="84" t="s">
        <v>76</v>
      </c>
      <c r="F71" s="83"/>
      <c r="G71" s="84"/>
      <c r="H71" s="102">
        <f>H73</f>
        <v>0</v>
      </c>
      <c r="I71" s="102">
        <f>I73</f>
        <v>0</v>
      </c>
      <c r="J71" s="102">
        <f>J73</f>
        <v>0</v>
      </c>
    </row>
    <row r="72" spans="1:10" ht="15.75" hidden="1" customHeight="1">
      <c r="A72" s="28"/>
      <c r="B72" s="95" t="s">
        <v>170</v>
      </c>
      <c r="C72" s="25" t="s">
        <v>305</v>
      </c>
      <c r="D72" s="84" t="s">
        <v>74</v>
      </c>
      <c r="E72" s="84" t="s">
        <v>76</v>
      </c>
      <c r="F72" s="82" t="s">
        <v>171</v>
      </c>
      <c r="G72" s="84"/>
      <c r="H72" s="102">
        <f t="shared" ref="H72:J73" si="2">H73</f>
        <v>0</v>
      </c>
      <c r="I72" s="102">
        <f t="shared" si="2"/>
        <v>0</v>
      </c>
      <c r="J72" s="102">
        <f t="shared" si="2"/>
        <v>0</v>
      </c>
    </row>
    <row r="73" spans="1:10" ht="38.25" hidden="1">
      <c r="A73" s="28"/>
      <c r="B73" s="96" t="s">
        <v>124</v>
      </c>
      <c r="C73" s="25" t="s">
        <v>305</v>
      </c>
      <c r="D73" s="25" t="s">
        <v>74</v>
      </c>
      <c r="E73" s="25" t="s">
        <v>76</v>
      </c>
      <c r="F73" s="26" t="s">
        <v>125</v>
      </c>
      <c r="G73" s="25"/>
      <c r="H73" s="103">
        <f t="shared" si="2"/>
        <v>0</v>
      </c>
      <c r="I73" s="103">
        <f t="shared" si="2"/>
        <v>0</v>
      </c>
      <c r="J73" s="103">
        <f t="shared" si="2"/>
        <v>0</v>
      </c>
    </row>
    <row r="74" spans="1:10" ht="38.25" hidden="1">
      <c r="A74" s="28"/>
      <c r="B74" s="96" t="s">
        <v>107</v>
      </c>
      <c r="C74" s="25" t="s">
        <v>305</v>
      </c>
      <c r="D74" s="25" t="s">
        <v>74</v>
      </c>
      <c r="E74" s="25" t="s">
        <v>76</v>
      </c>
      <c r="F74" s="25" t="s">
        <v>125</v>
      </c>
      <c r="G74" s="25" t="s">
        <v>108</v>
      </c>
      <c r="H74" s="25"/>
      <c r="I74" s="25"/>
      <c r="J74" s="25"/>
    </row>
    <row r="75" spans="1:10" ht="51">
      <c r="A75" s="28"/>
      <c r="B75" s="95" t="s">
        <v>351</v>
      </c>
      <c r="C75" s="25" t="s">
        <v>305</v>
      </c>
      <c r="D75" s="84" t="s">
        <v>74</v>
      </c>
      <c r="E75" s="84" t="s">
        <v>77</v>
      </c>
      <c r="F75" s="83"/>
      <c r="G75" s="84"/>
      <c r="H75" s="102" t="str">
        <f t="shared" ref="H75:J76" si="3">H76</f>
        <v>500</v>
      </c>
      <c r="I75" s="102" t="str">
        <f t="shared" si="3"/>
        <v>500</v>
      </c>
      <c r="J75" s="102" t="str">
        <f t="shared" si="3"/>
        <v>500</v>
      </c>
    </row>
    <row r="76" spans="1:10">
      <c r="A76" s="28"/>
      <c r="B76" s="95" t="s">
        <v>170</v>
      </c>
      <c r="C76" s="25" t="s">
        <v>305</v>
      </c>
      <c r="D76" s="84" t="s">
        <v>74</v>
      </c>
      <c r="E76" s="84" t="s">
        <v>77</v>
      </c>
      <c r="F76" s="82" t="s">
        <v>171</v>
      </c>
      <c r="G76" s="84"/>
      <c r="H76" s="102" t="str">
        <f t="shared" si="3"/>
        <v>500</v>
      </c>
      <c r="I76" s="102" t="str">
        <f t="shared" si="3"/>
        <v>500</v>
      </c>
      <c r="J76" s="102" t="str">
        <f t="shared" si="3"/>
        <v>500</v>
      </c>
    </row>
    <row r="77" spans="1:10" ht="38.25">
      <c r="A77" s="28"/>
      <c r="B77" s="96" t="s">
        <v>128</v>
      </c>
      <c r="C77" s="25" t="s">
        <v>305</v>
      </c>
      <c r="D77" s="25" t="s">
        <v>74</v>
      </c>
      <c r="E77" s="25" t="s">
        <v>77</v>
      </c>
      <c r="F77" s="26" t="s">
        <v>129</v>
      </c>
      <c r="G77" s="25"/>
      <c r="H77" s="103" t="s">
        <v>277</v>
      </c>
      <c r="I77" s="103" t="s">
        <v>277</v>
      </c>
      <c r="J77" s="103" t="s">
        <v>277</v>
      </c>
    </row>
    <row r="78" spans="1:10" ht="38.25" hidden="1">
      <c r="A78" s="28"/>
      <c r="B78" s="96" t="s">
        <v>107</v>
      </c>
      <c r="C78" s="25" t="s">
        <v>305</v>
      </c>
      <c r="D78" s="25" t="s">
        <v>74</v>
      </c>
      <c r="E78" s="25" t="s">
        <v>77</v>
      </c>
      <c r="F78" s="25" t="s">
        <v>129</v>
      </c>
      <c r="G78" s="25" t="s">
        <v>108</v>
      </c>
      <c r="H78" s="25" t="s">
        <v>313</v>
      </c>
      <c r="I78" s="25" t="s">
        <v>313</v>
      </c>
      <c r="J78" s="25" t="s">
        <v>313</v>
      </c>
    </row>
    <row r="79" spans="1:10" s="31" customFormat="1" ht="38.25" customHeight="1">
      <c r="A79" s="38"/>
      <c r="B79" s="95" t="s">
        <v>90</v>
      </c>
      <c r="C79" s="25" t="s">
        <v>305</v>
      </c>
      <c r="D79" s="84" t="s">
        <v>72</v>
      </c>
      <c r="E79" s="84" t="s">
        <v>104</v>
      </c>
      <c r="F79" s="83"/>
      <c r="G79" s="84"/>
      <c r="H79" s="102">
        <f>H85+H102</f>
        <v>26074.684000000001</v>
      </c>
      <c r="I79" s="175">
        <f>I85+I102</f>
        <v>11598.618</v>
      </c>
      <c r="J79" s="175">
        <f>J85+J102</f>
        <v>9670.9980000000014</v>
      </c>
    </row>
    <row r="80" spans="1:10" ht="42.75" hidden="1" customHeight="1">
      <c r="A80" s="28"/>
      <c r="B80" s="95" t="s">
        <v>170</v>
      </c>
      <c r="C80" s="25" t="s">
        <v>305</v>
      </c>
      <c r="D80" s="84" t="s">
        <v>72</v>
      </c>
      <c r="E80" s="84" t="s">
        <v>83</v>
      </c>
      <c r="F80" s="82" t="s">
        <v>171</v>
      </c>
      <c r="G80" s="84"/>
      <c r="H80" s="175">
        <f>H81+H83</f>
        <v>0</v>
      </c>
      <c r="I80" s="175">
        <f>I81+I83</f>
        <v>0</v>
      </c>
      <c r="J80" s="175">
        <f>J81+J83</f>
        <v>0</v>
      </c>
    </row>
    <row r="81" spans="1:10" s="31" customFormat="1" ht="47.25" hidden="1" customHeight="1">
      <c r="A81" s="38"/>
      <c r="B81" s="105" t="s">
        <v>172</v>
      </c>
      <c r="C81" s="25" t="s">
        <v>305</v>
      </c>
      <c r="D81" s="81" t="s">
        <v>72</v>
      </c>
      <c r="E81" s="81" t="s">
        <v>83</v>
      </c>
      <c r="F81" s="82" t="s">
        <v>174</v>
      </c>
      <c r="G81" s="106"/>
      <c r="H81" s="175">
        <f>H82</f>
        <v>0</v>
      </c>
      <c r="I81" s="175">
        <f>I82</f>
        <v>0</v>
      </c>
      <c r="J81" s="175">
        <f>J82</f>
        <v>0</v>
      </c>
    </row>
    <row r="82" spans="1:10" ht="42" hidden="1" customHeight="1">
      <c r="A82" s="28"/>
      <c r="B82" s="99" t="s">
        <v>107</v>
      </c>
      <c r="C82" s="25" t="s">
        <v>305</v>
      </c>
      <c r="D82" s="81" t="s">
        <v>72</v>
      </c>
      <c r="E82" s="81" t="s">
        <v>83</v>
      </c>
      <c r="F82" s="82" t="s">
        <v>174</v>
      </c>
      <c r="G82" s="106" t="s">
        <v>108</v>
      </c>
      <c r="H82" s="175"/>
      <c r="I82" s="175"/>
      <c r="J82" s="175"/>
    </row>
    <row r="83" spans="1:10" ht="49.5" hidden="1" customHeight="1">
      <c r="A83" s="28"/>
      <c r="B83" s="105" t="s">
        <v>173</v>
      </c>
      <c r="C83" s="25" t="s">
        <v>305</v>
      </c>
      <c r="D83" s="81" t="s">
        <v>72</v>
      </c>
      <c r="E83" s="81" t="s">
        <v>83</v>
      </c>
      <c r="F83" s="82" t="s">
        <v>175</v>
      </c>
      <c r="G83" s="106"/>
      <c r="H83" s="175">
        <f>H84</f>
        <v>0</v>
      </c>
      <c r="I83" s="175">
        <f>I84</f>
        <v>0</v>
      </c>
      <c r="J83" s="175">
        <f>J84</f>
        <v>0</v>
      </c>
    </row>
    <row r="84" spans="1:10" ht="46.5" hidden="1" customHeight="1">
      <c r="A84" s="28"/>
      <c r="B84" s="99" t="s">
        <v>107</v>
      </c>
      <c r="C84" s="25" t="s">
        <v>305</v>
      </c>
      <c r="D84" s="81" t="s">
        <v>72</v>
      </c>
      <c r="E84" s="81" t="s">
        <v>83</v>
      </c>
      <c r="F84" s="82" t="s">
        <v>175</v>
      </c>
      <c r="G84" s="106" t="s">
        <v>108</v>
      </c>
      <c r="H84" s="175"/>
      <c r="I84" s="175"/>
      <c r="J84" s="175"/>
    </row>
    <row r="85" spans="1:10" s="35" customFormat="1" ht="18.75" customHeight="1">
      <c r="B85" s="95" t="s">
        <v>91</v>
      </c>
      <c r="C85" s="25" t="s">
        <v>305</v>
      </c>
      <c r="D85" s="84" t="s">
        <v>72</v>
      </c>
      <c r="E85" s="84" t="s">
        <v>76</v>
      </c>
      <c r="F85" s="83"/>
      <c r="G85" s="84"/>
      <c r="H85" s="175">
        <f t="shared" ref="H85:J86" si="4">H86</f>
        <v>24224.684000000001</v>
      </c>
      <c r="I85" s="175">
        <f t="shared" si="4"/>
        <v>11148.618</v>
      </c>
      <c r="J85" s="175">
        <f t="shared" si="4"/>
        <v>8868.898000000001</v>
      </c>
    </row>
    <row r="86" spans="1:10" s="31" customFormat="1" ht="76.5">
      <c r="B86" s="107" t="s">
        <v>245</v>
      </c>
      <c r="C86" s="25" t="s">
        <v>305</v>
      </c>
      <c r="D86" s="29" t="s">
        <v>72</v>
      </c>
      <c r="E86" s="29" t="s">
        <v>76</v>
      </c>
      <c r="F86" s="30" t="s">
        <v>115</v>
      </c>
      <c r="G86" s="29"/>
      <c r="H86" s="178">
        <f>H87</f>
        <v>24224.684000000001</v>
      </c>
      <c r="I86" s="179">
        <f t="shared" si="4"/>
        <v>11148.618</v>
      </c>
      <c r="J86" s="179">
        <f t="shared" si="4"/>
        <v>8868.898000000001</v>
      </c>
    </row>
    <row r="87" spans="1:10">
      <c r="B87" s="36" t="s">
        <v>133</v>
      </c>
      <c r="C87" s="25" t="s">
        <v>305</v>
      </c>
      <c r="D87" s="29" t="s">
        <v>72</v>
      </c>
      <c r="E87" s="29" t="s">
        <v>76</v>
      </c>
      <c r="F87" s="30" t="s">
        <v>134</v>
      </c>
      <c r="G87" s="29"/>
      <c r="H87" s="188">
        <f>H92+H98+H99+H88</f>
        <v>24224.684000000001</v>
      </c>
      <c r="I87" s="183">
        <f>I99+I93+I98</f>
        <v>11148.618</v>
      </c>
      <c r="J87" s="179">
        <f>J99+J93</f>
        <v>8868.898000000001</v>
      </c>
    </row>
    <row r="88" spans="1:10" ht="38.25">
      <c r="B88" s="187" t="s">
        <v>321</v>
      </c>
      <c r="C88" s="25" t="s">
        <v>305</v>
      </c>
      <c r="D88" s="29" t="s">
        <v>72</v>
      </c>
      <c r="E88" s="29" t="s">
        <v>76</v>
      </c>
      <c r="F88" s="30" t="s">
        <v>325</v>
      </c>
      <c r="G88" s="29"/>
      <c r="H88" s="178">
        <v>1000</v>
      </c>
      <c r="I88" s="179">
        <v>0</v>
      </c>
      <c r="J88" s="179">
        <v>0</v>
      </c>
    </row>
    <row r="89" spans="1:10" ht="25.5">
      <c r="B89" s="187" t="s">
        <v>322</v>
      </c>
      <c r="C89" s="25" t="s">
        <v>305</v>
      </c>
      <c r="D89" s="29" t="s">
        <v>72</v>
      </c>
      <c r="E89" s="29" t="s">
        <v>76</v>
      </c>
      <c r="F89" s="30" t="s">
        <v>324</v>
      </c>
      <c r="G89" s="29"/>
      <c r="H89" s="178">
        <v>1000</v>
      </c>
      <c r="I89" s="179">
        <v>0</v>
      </c>
      <c r="J89" s="179">
        <v>0</v>
      </c>
    </row>
    <row r="90" spans="1:10" ht="38.25">
      <c r="B90" s="187" t="s">
        <v>323</v>
      </c>
      <c r="C90" s="25" t="s">
        <v>305</v>
      </c>
      <c r="D90" s="29" t="s">
        <v>72</v>
      </c>
      <c r="E90" s="29" t="s">
        <v>76</v>
      </c>
      <c r="F90" s="30" t="s">
        <v>324</v>
      </c>
      <c r="G90" s="29"/>
      <c r="H90" s="178">
        <v>1000</v>
      </c>
      <c r="I90" s="179">
        <v>0</v>
      </c>
      <c r="J90" s="179">
        <v>0</v>
      </c>
    </row>
    <row r="91" spans="1:10">
      <c r="B91" s="187" t="s">
        <v>294</v>
      </c>
      <c r="C91" s="25" t="s">
        <v>305</v>
      </c>
      <c r="D91" s="29" t="s">
        <v>72</v>
      </c>
      <c r="E91" s="29" t="s">
        <v>76</v>
      </c>
      <c r="F91" s="30" t="s">
        <v>324</v>
      </c>
      <c r="G91" s="29" t="s">
        <v>292</v>
      </c>
      <c r="H91" s="178">
        <v>1000</v>
      </c>
      <c r="I91" s="179">
        <v>0</v>
      </c>
      <c r="J91" s="179">
        <v>0</v>
      </c>
    </row>
    <row r="92" spans="1:10" ht="38.25">
      <c r="B92" s="97" t="s">
        <v>176</v>
      </c>
      <c r="C92" s="25" t="s">
        <v>305</v>
      </c>
      <c r="D92" s="32" t="s">
        <v>72</v>
      </c>
      <c r="E92" s="32" t="s">
        <v>76</v>
      </c>
      <c r="F92" s="33" t="s">
        <v>135</v>
      </c>
      <c r="G92" s="32"/>
      <c r="H92" s="180">
        <f t="shared" ref="H92:J93" si="5">H93</f>
        <v>17624.684000000001</v>
      </c>
      <c r="I92" s="180">
        <f t="shared" si="5"/>
        <v>3085.6179999999999</v>
      </c>
      <c r="J92" s="180">
        <f t="shared" si="5"/>
        <v>3268.8980000000001</v>
      </c>
    </row>
    <row r="93" spans="1:10" ht="25.5">
      <c r="B93" s="96" t="s">
        <v>131</v>
      </c>
      <c r="C93" s="25" t="s">
        <v>305</v>
      </c>
      <c r="D93" s="32" t="s">
        <v>72</v>
      </c>
      <c r="E93" s="32" t="s">
        <v>76</v>
      </c>
      <c r="F93" s="26" t="s">
        <v>136</v>
      </c>
      <c r="G93" s="25"/>
      <c r="H93" s="176">
        <f>H94+H96</f>
        <v>17624.684000000001</v>
      </c>
      <c r="I93" s="176">
        <f t="shared" si="5"/>
        <v>3085.6179999999999</v>
      </c>
      <c r="J93" s="176">
        <f t="shared" si="5"/>
        <v>3268.8980000000001</v>
      </c>
    </row>
    <row r="94" spans="1:10" ht="39.75" customHeight="1">
      <c r="B94" s="96" t="s">
        <v>107</v>
      </c>
      <c r="C94" s="25" t="s">
        <v>305</v>
      </c>
      <c r="D94" s="32" t="s">
        <v>72</v>
      </c>
      <c r="E94" s="32" t="s">
        <v>76</v>
      </c>
      <c r="F94" s="32" t="s">
        <v>136</v>
      </c>
      <c r="G94" s="32" t="s">
        <v>108</v>
      </c>
      <c r="H94" s="177">
        <v>9624.6839999999993</v>
      </c>
      <c r="I94" s="177">
        <v>3085.6179999999999</v>
      </c>
      <c r="J94" s="177">
        <v>3268.8980000000001</v>
      </c>
    </row>
    <row r="95" spans="1:10" ht="39.75" customHeight="1">
      <c r="B95" s="206" t="s">
        <v>511</v>
      </c>
      <c r="C95" s="25" t="s">
        <v>305</v>
      </c>
      <c r="D95" s="32" t="s">
        <v>72</v>
      </c>
      <c r="E95" s="32" t="s">
        <v>76</v>
      </c>
      <c r="F95" s="32" t="s">
        <v>510</v>
      </c>
      <c r="G95" s="32"/>
      <c r="H95" s="177">
        <v>8000</v>
      </c>
      <c r="I95" s="177">
        <v>0</v>
      </c>
      <c r="J95" s="177">
        <v>0</v>
      </c>
    </row>
    <row r="96" spans="1:10" ht="39" customHeight="1">
      <c r="B96" s="366" t="s">
        <v>107</v>
      </c>
      <c r="C96" s="25" t="s">
        <v>305</v>
      </c>
      <c r="D96" s="32" t="s">
        <v>72</v>
      </c>
      <c r="E96" s="32" t="s">
        <v>76</v>
      </c>
      <c r="F96" s="32" t="s">
        <v>510</v>
      </c>
      <c r="G96" s="32" t="s">
        <v>108</v>
      </c>
      <c r="H96" s="177">
        <v>8000</v>
      </c>
      <c r="I96" s="177">
        <v>0</v>
      </c>
      <c r="J96" s="177" t="s">
        <v>262</v>
      </c>
    </row>
    <row r="97" spans="1:10" ht="48" customHeight="1">
      <c r="B97" s="112" t="s">
        <v>259</v>
      </c>
      <c r="C97" s="25" t="s">
        <v>305</v>
      </c>
      <c r="D97" s="32" t="s">
        <v>72</v>
      </c>
      <c r="E97" s="32" t="s">
        <v>76</v>
      </c>
      <c r="F97" s="32" t="s">
        <v>261</v>
      </c>
      <c r="G97" s="32"/>
      <c r="H97" s="177">
        <f>H98</f>
        <v>0</v>
      </c>
      <c r="I97" s="177">
        <v>2463</v>
      </c>
      <c r="J97" s="177">
        <v>0</v>
      </c>
    </row>
    <row r="98" spans="1:10" ht="34.9" customHeight="1">
      <c r="B98" s="112" t="s">
        <v>260</v>
      </c>
      <c r="C98" s="25" t="s">
        <v>305</v>
      </c>
      <c r="D98" s="32" t="s">
        <v>72</v>
      </c>
      <c r="E98" s="32" t="s">
        <v>76</v>
      </c>
      <c r="F98" s="32" t="s">
        <v>261</v>
      </c>
      <c r="G98" s="32" t="s">
        <v>108</v>
      </c>
      <c r="H98" s="177">
        <v>0</v>
      </c>
      <c r="I98" s="177">
        <v>2463</v>
      </c>
      <c r="J98" s="177" t="s">
        <v>262</v>
      </c>
    </row>
    <row r="99" spans="1:10" ht="38.25">
      <c r="A99" s="28"/>
      <c r="B99" s="97" t="s">
        <v>137</v>
      </c>
      <c r="C99" s="25" t="s">
        <v>305</v>
      </c>
      <c r="D99" s="32" t="s">
        <v>72</v>
      </c>
      <c r="E99" s="32" t="s">
        <v>76</v>
      </c>
      <c r="F99" s="33" t="s">
        <v>138</v>
      </c>
      <c r="G99" s="32"/>
      <c r="H99" s="182">
        <f t="shared" ref="H99:J100" si="6">H100</f>
        <v>5600</v>
      </c>
      <c r="I99" s="182">
        <f t="shared" si="6"/>
        <v>5600</v>
      </c>
      <c r="J99" s="182">
        <f t="shared" si="6"/>
        <v>5600</v>
      </c>
    </row>
    <row r="100" spans="1:10" ht="25.5">
      <c r="A100" s="28"/>
      <c r="B100" s="96" t="s">
        <v>132</v>
      </c>
      <c r="C100" s="25" t="s">
        <v>305</v>
      </c>
      <c r="D100" s="32" t="s">
        <v>72</v>
      </c>
      <c r="E100" s="32" t="s">
        <v>76</v>
      </c>
      <c r="F100" s="26" t="s">
        <v>139</v>
      </c>
      <c r="G100" s="25"/>
      <c r="H100" s="109">
        <f t="shared" si="6"/>
        <v>5600</v>
      </c>
      <c r="I100" s="109">
        <f t="shared" si="6"/>
        <v>5600</v>
      </c>
      <c r="J100" s="109">
        <f t="shared" si="6"/>
        <v>5600</v>
      </c>
    </row>
    <row r="101" spans="1:10" s="31" customFormat="1" ht="38.25">
      <c r="B101" s="96" t="s">
        <v>107</v>
      </c>
      <c r="C101" s="25" t="s">
        <v>305</v>
      </c>
      <c r="D101" s="32" t="s">
        <v>72</v>
      </c>
      <c r="E101" s="32" t="s">
        <v>76</v>
      </c>
      <c r="F101" s="32" t="s">
        <v>139</v>
      </c>
      <c r="G101" s="32" t="s">
        <v>108</v>
      </c>
      <c r="H101" s="181">
        <v>5600</v>
      </c>
      <c r="I101" s="181">
        <v>5600</v>
      </c>
      <c r="J101" s="181">
        <v>5600</v>
      </c>
    </row>
    <row r="102" spans="1:10" s="31" customFormat="1" ht="25.5">
      <c r="B102" s="95" t="s">
        <v>22</v>
      </c>
      <c r="C102" s="25" t="s">
        <v>305</v>
      </c>
      <c r="D102" s="84" t="s">
        <v>72</v>
      </c>
      <c r="E102" s="84" t="s">
        <v>81</v>
      </c>
      <c r="F102" s="83"/>
      <c r="G102" s="84"/>
      <c r="H102" s="155">
        <f t="shared" ref="H102:J103" si="7">H103</f>
        <v>1850</v>
      </c>
      <c r="I102" s="155">
        <f t="shared" si="7"/>
        <v>450</v>
      </c>
      <c r="J102" s="155">
        <f t="shared" si="7"/>
        <v>802.1</v>
      </c>
    </row>
    <row r="103" spans="1:10" s="31" customFormat="1" ht="76.5">
      <c r="B103" s="107" t="s">
        <v>273</v>
      </c>
      <c r="C103" s="25" t="s">
        <v>305</v>
      </c>
      <c r="D103" s="29" t="s">
        <v>72</v>
      </c>
      <c r="E103" s="29" t="s">
        <v>81</v>
      </c>
      <c r="F103" s="30" t="s">
        <v>115</v>
      </c>
      <c r="G103" s="29"/>
      <c r="H103" s="183">
        <f t="shared" si="7"/>
        <v>1850</v>
      </c>
      <c r="I103" s="183">
        <f t="shared" si="7"/>
        <v>450</v>
      </c>
      <c r="J103" s="183">
        <f>J104+J108</f>
        <v>802.1</v>
      </c>
    </row>
    <row r="104" spans="1:10" s="31" customFormat="1" ht="40.5" customHeight="1">
      <c r="B104" s="97" t="s">
        <v>193</v>
      </c>
      <c r="C104" s="25" t="s">
        <v>305</v>
      </c>
      <c r="D104" s="32" t="s">
        <v>72</v>
      </c>
      <c r="E104" s="32" t="s">
        <v>81</v>
      </c>
      <c r="F104" s="33" t="s">
        <v>116</v>
      </c>
      <c r="G104" s="32"/>
      <c r="H104" s="182">
        <f>H105+H109</f>
        <v>1850</v>
      </c>
      <c r="I104" s="182">
        <f t="shared" ref="H104:J106" si="8">I105</f>
        <v>450</v>
      </c>
      <c r="J104" s="182">
        <f t="shared" si="8"/>
        <v>439.1</v>
      </c>
    </row>
    <row r="105" spans="1:10" ht="17.25" customHeight="1">
      <c r="B105" s="97" t="s">
        <v>119</v>
      </c>
      <c r="C105" s="25" t="s">
        <v>305</v>
      </c>
      <c r="D105" s="32" t="s">
        <v>72</v>
      </c>
      <c r="E105" s="32" t="s">
        <v>81</v>
      </c>
      <c r="F105" s="33" t="s">
        <v>120</v>
      </c>
      <c r="G105" s="32"/>
      <c r="H105" s="182">
        <f t="shared" si="8"/>
        <v>1850</v>
      </c>
      <c r="I105" s="182">
        <f t="shared" si="8"/>
        <v>450</v>
      </c>
      <c r="J105" s="182">
        <f t="shared" si="8"/>
        <v>439.1</v>
      </c>
    </row>
    <row r="106" spans="1:10" ht="30.75" customHeight="1">
      <c r="B106" s="97" t="s">
        <v>121</v>
      </c>
      <c r="C106" s="25" t="s">
        <v>305</v>
      </c>
      <c r="D106" s="32" t="s">
        <v>72</v>
      </c>
      <c r="E106" s="32" t="s">
        <v>81</v>
      </c>
      <c r="F106" s="33" t="s">
        <v>122</v>
      </c>
      <c r="G106" s="32"/>
      <c r="H106" s="182">
        <f t="shared" si="8"/>
        <v>1850</v>
      </c>
      <c r="I106" s="182">
        <f t="shared" si="8"/>
        <v>450</v>
      </c>
      <c r="J106" s="182">
        <f t="shared" si="8"/>
        <v>439.1</v>
      </c>
    </row>
    <row r="107" spans="1:10" s="31" customFormat="1" ht="30" customHeight="1">
      <c r="B107" s="97" t="s">
        <v>107</v>
      </c>
      <c r="C107" s="25" t="s">
        <v>305</v>
      </c>
      <c r="D107" s="32" t="s">
        <v>72</v>
      </c>
      <c r="E107" s="32" t="s">
        <v>81</v>
      </c>
      <c r="F107" s="32" t="s">
        <v>122</v>
      </c>
      <c r="G107" s="32" t="s">
        <v>108</v>
      </c>
      <c r="H107" s="184">
        <v>1850</v>
      </c>
      <c r="I107" s="184">
        <v>450</v>
      </c>
      <c r="J107" s="184">
        <v>439.1</v>
      </c>
    </row>
    <row r="108" spans="1:10" s="80" customFormat="1" ht="54" customHeight="1">
      <c r="B108" s="97" t="s">
        <v>117</v>
      </c>
      <c r="C108" s="25" t="s">
        <v>305</v>
      </c>
      <c r="D108" s="25" t="s">
        <v>72</v>
      </c>
      <c r="E108" s="25" t="s">
        <v>81</v>
      </c>
      <c r="F108" s="26" t="s">
        <v>339</v>
      </c>
      <c r="G108" s="32"/>
      <c r="H108" s="108">
        <v>0</v>
      </c>
      <c r="I108" s="108">
        <f>I109</f>
        <v>0</v>
      </c>
      <c r="J108" s="108" t="str">
        <f>J109</f>
        <v>363</v>
      </c>
    </row>
    <row r="109" spans="1:10" s="80" customFormat="1" ht="47.25" customHeight="1">
      <c r="B109" s="96" t="s">
        <v>118</v>
      </c>
      <c r="C109" s="25" t="s">
        <v>305</v>
      </c>
      <c r="D109" s="25" t="s">
        <v>72</v>
      </c>
      <c r="E109" s="25" t="s">
        <v>81</v>
      </c>
      <c r="F109" s="26" t="s">
        <v>338</v>
      </c>
      <c r="G109" s="25"/>
      <c r="H109" s="103">
        <v>0</v>
      </c>
      <c r="I109" s="103">
        <f>I110</f>
        <v>0</v>
      </c>
      <c r="J109" s="103" t="str">
        <f>J110</f>
        <v>363</v>
      </c>
    </row>
    <row r="110" spans="1:10" s="31" customFormat="1" ht="27" customHeight="1">
      <c r="B110" s="97" t="s">
        <v>107</v>
      </c>
      <c r="C110" s="25" t="s">
        <v>305</v>
      </c>
      <c r="D110" s="32" t="s">
        <v>72</v>
      </c>
      <c r="E110" s="32" t="s">
        <v>81</v>
      </c>
      <c r="F110" s="32" t="s">
        <v>336</v>
      </c>
      <c r="G110" s="32" t="s">
        <v>108</v>
      </c>
      <c r="H110" s="32">
        <v>0</v>
      </c>
      <c r="I110" s="32">
        <v>0</v>
      </c>
      <c r="J110" s="32" t="s">
        <v>337</v>
      </c>
    </row>
    <row r="111" spans="1:10" s="31" customFormat="1" ht="25.5">
      <c r="B111" s="95" t="s">
        <v>244</v>
      </c>
      <c r="C111" s="25" t="s">
        <v>305</v>
      </c>
      <c r="D111" s="84" t="s">
        <v>79</v>
      </c>
      <c r="E111" s="84" t="s">
        <v>104</v>
      </c>
      <c r="F111" s="83"/>
      <c r="G111" s="84"/>
      <c r="H111" s="175">
        <f>H112+H123</f>
        <v>33403.345999999998</v>
      </c>
      <c r="I111" s="162">
        <f>I113+I123</f>
        <v>16847.525000000001</v>
      </c>
      <c r="J111" s="162">
        <f>J113+J123</f>
        <v>87866.374999999985</v>
      </c>
    </row>
    <row r="112" spans="1:10">
      <c r="B112" s="95" t="s">
        <v>27</v>
      </c>
      <c r="C112" s="25" t="s">
        <v>305</v>
      </c>
      <c r="D112" s="81" t="s">
        <v>79</v>
      </c>
      <c r="E112" s="81" t="s">
        <v>71</v>
      </c>
      <c r="F112" s="82" t="s">
        <v>140</v>
      </c>
      <c r="G112" s="81"/>
      <c r="H112" s="158">
        <f>H113</f>
        <v>16567</v>
      </c>
      <c r="I112" s="158">
        <f>I113</f>
        <v>2203</v>
      </c>
      <c r="J112" s="158">
        <f>J113</f>
        <v>73275.299999999988</v>
      </c>
    </row>
    <row r="113" spans="2:10" s="31" customFormat="1" ht="38.25">
      <c r="B113" s="96" t="s">
        <v>194</v>
      </c>
      <c r="C113" s="25" t="s">
        <v>305</v>
      </c>
      <c r="D113" s="32" t="s">
        <v>79</v>
      </c>
      <c r="E113" s="32" t="s">
        <v>71</v>
      </c>
      <c r="F113" s="33" t="s">
        <v>140</v>
      </c>
      <c r="G113" s="32"/>
      <c r="H113" s="169">
        <f>H115+H119</f>
        <v>16567</v>
      </c>
      <c r="I113" s="169">
        <f>I115+I121</f>
        <v>2203</v>
      </c>
      <c r="J113" s="169">
        <f>J115</f>
        <v>73275.299999999988</v>
      </c>
    </row>
    <row r="114" spans="2:10" s="31" customFormat="1" ht="25.5">
      <c r="B114" s="96" t="s">
        <v>141</v>
      </c>
      <c r="C114" s="25" t="s">
        <v>305</v>
      </c>
      <c r="D114" s="32" t="s">
        <v>79</v>
      </c>
      <c r="E114" s="32" t="s">
        <v>71</v>
      </c>
      <c r="F114" s="33" t="s">
        <v>142</v>
      </c>
      <c r="G114" s="32"/>
      <c r="H114" s="169">
        <f>H115</f>
        <v>16567</v>
      </c>
      <c r="I114" s="169">
        <f>I115</f>
        <v>2203</v>
      </c>
      <c r="J114" s="169">
        <f>J115</f>
        <v>73275.299999999988</v>
      </c>
    </row>
    <row r="115" spans="2:10" s="31" customFormat="1" ht="25.5">
      <c r="B115" s="96" t="s">
        <v>101</v>
      </c>
      <c r="C115" s="25" t="s">
        <v>305</v>
      </c>
      <c r="D115" s="25" t="s">
        <v>79</v>
      </c>
      <c r="E115" s="25" t="s">
        <v>71</v>
      </c>
      <c r="F115" s="26" t="s">
        <v>143</v>
      </c>
      <c r="G115" s="25"/>
      <c r="H115" s="170">
        <f>H116+H118+H117</f>
        <v>16567</v>
      </c>
      <c r="I115" s="170">
        <f>I116+I118</f>
        <v>2203</v>
      </c>
      <c r="J115" s="170">
        <f>J116+J121+J118</f>
        <v>73275.299999999988</v>
      </c>
    </row>
    <row r="116" spans="2:10" s="31" customFormat="1" ht="38.25">
      <c r="B116" s="97" t="s">
        <v>107</v>
      </c>
      <c r="C116" s="25" t="s">
        <v>305</v>
      </c>
      <c r="D116" s="32" t="s">
        <v>79</v>
      </c>
      <c r="E116" s="32" t="s">
        <v>71</v>
      </c>
      <c r="F116" s="32" t="s">
        <v>143</v>
      </c>
      <c r="G116" s="32" t="s">
        <v>108</v>
      </c>
      <c r="H116" s="171">
        <v>4167</v>
      </c>
      <c r="I116" s="171">
        <v>2203</v>
      </c>
      <c r="J116" s="171">
        <v>2131.9</v>
      </c>
    </row>
    <row r="117" spans="2:10" s="31" customFormat="1">
      <c r="B117" s="97" t="s">
        <v>294</v>
      </c>
      <c r="C117" s="25" t="s">
        <v>305</v>
      </c>
      <c r="D117" s="32" t="s">
        <v>79</v>
      </c>
      <c r="E117" s="32" t="s">
        <v>71</v>
      </c>
      <c r="F117" s="32" t="s">
        <v>540</v>
      </c>
      <c r="G117" s="32" t="s">
        <v>292</v>
      </c>
      <c r="H117" s="171">
        <v>6455</v>
      </c>
      <c r="I117" s="171">
        <v>0</v>
      </c>
      <c r="J117" s="171">
        <v>0</v>
      </c>
    </row>
    <row r="118" spans="2:10" s="31" customFormat="1" ht="64.5" customHeight="1">
      <c r="B118" s="97" t="s">
        <v>130</v>
      </c>
      <c r="C118" s="25" t="s">
        <v>305</v>
      </c>
      <c r="D118" s="32" t="s">
        <v>79</v>
      </c>
      <c r="E118" s="32" t="s">
        <v>71</v>
      </c>
      <c r="F118" s="32" t="s">
        <v>143</v>
      </c>
      <c r="G118" s="32" t="s">
        <v>78</v>
      </c>
      <c r="H118" s="171">
        <v>5945</v>
      </c>
      <c r="I118" s="171">
        <v>0</v>
      </c>
      <c r="J118" s="171">
        <v>0</v>
      </c>
    </row>
    <row r="119" spans="2:10" s="31" customFormat="1" ht="37.5" hidden="1" customHeight="1">
      <c r="B119" s="97" t="s">
        <v>290</v>
      </c>
      <c r="C119" s="25" t="s">
        <v>305</v>
      </c>
      <c r="D119" s="32" t="s">
        <v>79</v>
      </c>
      <c r="E119" s="32" t="s">
        <v>71</v>
      </c>
      <c r="F119" s="32" t="s">
        <v>291</v>
      </c>
      <c r="G119" s="32"/>
      <c r="H119" s="171">
        <f>H120</f>
        <v>0</v>
      </c>
      <c r="I119" s="171">
        <v>0</v>
      </c>
      <c r="J119" s="171">
        <v>0</v>
      </c>
    </row>
    <row r="120" spans="2:10" ht="42.75" hidden="1" customHeight="1">
      <c r="B120" s="97" t="s">
        <v>294</v>
      </c>
      <c r="C120" s="25" t="s">
        <v>305</v>
      </c>
      <c r="D120" s="32" t="s">
        <v>79</v>
      </c>
      <c r="E120" s="32" t="s">
        <v>71</v>
      </c>
      <c r="F120" s="32" t="s">
        <v>291</v>
      </c>
      <c r="G120" s="32" t="s">
        <v>292</v>
      </c>
      <c r="H120" s="171">
        <v>0</v>
      </c>
      <c r="I120" s="171">
        <v>0</v>
      </c>
      <c r="J120" s="171">
        <v>0</v>
      </c>
    </row>
    <row r="121" spans="2:10" ht="33" customHeight="1">
      <c r="B121" s="97" t="s">
        <v>293</v>
      </c>
      <c r="C121" s="25" t="s">
        <v>305</v>
      </c>
      <c r="D121" s="32" t="s">
        <v>79</v>
      </c>
      <c r="E121" s="32" t="s">
        <v>71</v>
      </c>
      <c r="F121" s="32" t="s">
        <v>508</v>
      </c>
      <c r="G121" s="32"/>
      <c r="H121" s="171">
        <v>0</v>
      </c>
      <c r="I121" s="171">
        <v>0</v>
      </c>
      <c r="J121" s="171">
        <v>71143.399999999994</v>
      </c>
    </row>
    <row r="122" spans="2:10" ht="35.25" customHeight="1">
      <c r="B122" s="97" t="s">
        <v>294</v>
      </c>
      <c r="C122" s="25" t="s">
        <v>305</v>
      </c>
      <c r="D122" s="32" t="s">
        <v>79</v>
      </c>
      <c r="E122" s="32" t="s">
        <v>71</v>
      </c>
      <c r="F122" s="32" t="s">
        <v>508</v>
      </c>
      <c r="G122" s="32" t="s">
        <v>292</v>
      </c>
      <c r="H122" s="171">
        <v>0</v>
      </c>
      <c r="I122" s="171">
        <v>0</v>
      </c>
      <c r="J122" s="171">
        <v>71143.399999999994</v>
      </c>
    </row>
    <row r="123" spans="2:10" s="31" customFormat="1">
      <c r="B123" s="95" t="s">
        <v>28</v>
      </c>
      <c r="C123" s="25" t="s">
        <v>305</v>
      </c>
      <c r="D123" s="84" t="s">
        <v>79</v>
      </c>
      <c r="E123" s="84" t="s">
        <v>74</v>
      </c>
      <c r="F123" s="83"/>
      <c r="G123" s="84"/>
      <c r="H123" s="162">
        <f t="shared" ref="H123:J124" si="9">H124</f>
        <v>16836.345999999998</v>
      </c>
      <c r="I123" s="102">
        <f t="shared" si="9"/>
        <v>14644.525</v>
      </c>
      <c r="J123" s="102">
        <f t="shared" si="9"/>
        <v>14591.075000000001</v>
      </c>
    </row>
    <row r="124" spans="2:10" ht="76.5">
      <c r="B124" s="107" t="s">
        <v>273</v>
      </c>
      <c r="C124" s="25" t="s">
        <v>305</v>
      </c>
      <c r="D124" s="29" t="s">
        <v>79</v>
      </c>
      <c r="E124" s="29" t="s">
        <v>74</v>
      </c>
      <c r="F124" s="30" t="s">
        <v>115</v>
      </c>
      <c r="G124" s="29"/>
      <c r="H124" s="189">
        <f t="shared" si="9"/>
        <v>16836.345999999998</v>
      </c>
      <c r="I124" s="92">
        <f t="shared" si="9"/>
        <v>14644.525</v>
      </c>
      <c r="J124" s="92">
        <f t="shared" si="9"/>
        <v>14591.075000000001</v>
      </c>
    </row>
    <row r="125" spans="2:10" ht="29.25" customHeight="1">
      <c r="B125" s="107" t="s">
        <v>192</v>
      </c>
      <c r="C125" s="25" t="s">
        <v>305</v>
      </c>
      <c r="D125" s="29" t="s">
        <v>79</v>
      </c>
      <c r="E125" s="29" t="s">
        <v>74</v>
      </c>
      <c r="F125" s="30" t="s">
        <v>146</v>
      </c>
      <c r="G125" s="29"/>
      <c r="H125" s="189">
        <f>H126+H133</f>
        <v>16836.345999999998</v>
      </c>
      <c r="I125" s="92">
        <f>I126+I133</f>
        <v>14644.525</v>
      </c>
      <c r="J125" s="92">
        <f>J126+J133</f>
        <v>14591.075000000001</v>
      </c>
    </row>
    <row r="126" spans="2:10" ht="28.5" customHeight="1">
      <c r="B126" s="97" t="s">
        <v>177</v>
      </c>
      <c r="C126" s="25" t="s">
        <v>305</v>
      </c>
      <c r="D126" s="32" t="s">
        <v>79</v>
      </c>
      <c r="E126" s="32" t="s">
        <v>74</v>
      </c>
      <c r="F126" s="33" t="s">
        <v>147</v>
      </c>
      <c r="G126" s="32"/>
      <c r="H126" s="108" t="str">
        <f>H127</f>
        <v>11769,346</v>
      </c>
      <c r="I126" s="108" t="str">
        <f>I127</f>
        <v>9844,525</v>
      </c>
      <c r="J126" s="108">
        <f>J127</f>
        <v>9791.0750000000007</v>
      </c>
    </row>
    <row r="127" spans="2:10" s="31" customFormat="1" ht="19.5" customHeight="1">
      <c r="B127" s="96" t="s">
        <v>144</v>
      </c>
      <c r="C127" s="25" t="s">
        <v>305</v>
      </c>
      <c r="D127" s="25" t="s">
        <v>79</v>
      </c>
      <c r="E127" s="25" t="s">
        <v>74</v>
      </c>
      <c r="F127" s="26" t="s">
        <v>148</v>
      </c>
      <c r="G127" s="25"/>
      <c r="H127" s="103" t="str">
        <f>H128</f>
        <v>11769,346</v>
      </c>
      <c r="I127" s="103" t="s">
        <v>502</v>
      </c>
      <c r="J127" s="103">
        <f>J128+J129</f>
        <v>9791.0750000000007</v>
      </c>
    </row>
    <row r="128" spans="2:10" ht="35.25" customHeight="1">
      <c r="B128" s="96" t="s">
        <v>107</v>
      </c>
      <c r="C128" s="25" t="s">
        <v>305</v>
      </c>
      <c r="D128" s="32" t="s">
        <v>79</v>
      </c>
      <c r="E128" s="32" t="s">
        <v>74</v>
      </c>
      <c r="F128" s="32" t="s">
        <v>148</v>
      </c>
      <c r="G128" s="32" t="s">
        <v>108</v>
      </c>
      <c r="H128" s="25" t="s">
        <v>539</v>
      </c>
      <c r="I128" s="25" t="s">
        <v>502</v>
      </c>
      <c r="J128" s="25" t="s">
        <v>503</v>
      </c>
    </row>
    <row r="129" spans="2:10" ht="34.5" hidden="1" customHeight="1">
      <c r="B129" s="96" t="s">
        <v>130</v>
      </c>
      <c r="C129" s="25" t="s">
        <v>305</v>
      </c>
      <c r="D129" s="25" t="s">
        <v>79</v>
      </c>
      <c r="E129" s="25" t="s">
        <v>74</v>
      </c>
      <c r="F129" s="25" t="s">
        <v>148</v>
      </c>
      <c r="G129" s="25" t="s">
        <v>78</v>
      </c>
      <c r="H129" s="25" t="s">
        <v>262</v>
      </c>
      <c r="I129" s="25" t="s">
        <v>262</v>
      </c>
      <c r="J129" s="25" t="s">
        <v>262</v>
      </c>
    </row>
    <row r="130" spans="2:10" s="31" customFormat="1" ht="25.5" hidden="1" customHeight="1">
      <c r="B130" s="96" t="s">
        <v>178</v>
      </c>
      <c r="C130" s="25" t="s">
        <v>305</v>
      </c>
      <c r="D130" s="32" t="s">
        <v>79</v>
      </c>
      <c r="E130" s="32" t="s">
        <v>74</v>
      </c>
      <c r="F130" s="33" t="s">
        <v>149</v>
      </c>
      <c r="G130" s="32"/>
      <c r="H130" s="108">
        <f t="shared" ref="H130:J131" si="10">H131</f>
        <v>0</v>
      </c>
      <c r="I130" s="108">
        <f t="shared" si="10"/>
        <v>0</v>
      </c>
      <c r="J130" s="108">
        <f t="shared" si="10"/>
        <v>0</v>
      </c>
    </row>
    <row r="131" spans="2:10" hidden="1">
      <c r="B131" s="96" t="s">
        <v>150</v>
      </c>
      <c r="C131" s="25" t="s">
        <v>305</v>
      </c>
      <c r="D131" s="32" t="s">
        <v>79</v>
      </c>
      <c r="E131" s="32" t="s">
        <v>74</v>
      </c>
      <c r="F131" s="33" t="s">
        <v>151</v>
      </c>
      <c r="G131" s="32"/>
      <c r="H131" s="103">
        <f t="shared" si="10"/>
        <v>0</v>
      </c>
      <c r="I131" s="103">
        <f t="shared" si="10"/>
        <v>0</v>
      </c>
      <c r="J131" s="103">
        <f t="shared" si="10"/>
        <v>0</v>
      </c>
    </row>
    <row r="132" spans="2:10" ht="32.25" hidden="1" customHeight="1">
      <c r="B132" s="96" t="s">
        <v>107</v>
      </c>
      <c r="C132" s="25" t="s">
        <v>305</v>
      </c>
      <c r="D132" s="32" t="s">
        <v>79</v>
      </c>
      <c r="E132" s="32" t="s">
        <v>74</v>
      </c>
      <c r="F132" s="32" t="s">
        <v>302</v>
      </c>
      <c r="G132" s="32" t="s">
        <v>108</v>
      </c>
      <c r="H132" s="25">
        <v>0</v>
      </c>
      <c r="I132" s="25">
        <v>0</v>
      </c>
      <c r="J132" s="25">
        <v>0</v>
      </c>
    </row>
    <row r="133" spans="2:10" ht="43.5" customHeight="1">
      <c r="B133" s="96" t="s">
        <v>179</v>
      </c>
      <c r="C133" s="25" t="s">
        <v>305</v>
      </c>
      <c r="D133" s="32" t="s">
        <v>79</v>
      </c>
      <c r="E133" s="32" t="s">
        <v>74</v>
      </c>
      <c r="F133" s="33" t="s">
        <v>152</v>
      </c>
      <c r="G133" s="32"/>
      <c r="H133" s="108" t="s">
        <v>518</v>
      </c>
      <c r="I133" s="182">
        <v>4800</v>
      </c>
      <c r="J133" s="108" t="s">
        <v>326</v>
      </c>
    </row>
    <row r="134" spans="2:10" hidden="1">
      <c r="B134" s="96" t="s">
        <v>145</v>
      </c>
      <c r="C134" s="25" t="s">
        <v>305</v>
      </c>
      <c r="D134" s="32" t="s">
        <v>79</v>
      </c>
      <c r="E134" s="32" t="s">
        <v>74</v>
      </c>
      <c r="F134" s="33" t="s">
        <v>153</v>
      </c>
      <c r="G134" s="32"/>
      <c r="H134" s="103" t="str">
        <f>H135</f>
        <v>5067</v>
      </c>
      <c r="I134" s="109" t="str">
        <f>I135</f>
        <v>4800</v>
      </c>
      <c r="J134" s="103" t="str">
        <f>J135</f>
        <v>4800</v>
      </c>
    </row>
    <row r="135" spans="2:10" ht="49.5" customHeight="1">
      <c r="B135" s="96" t="s">
        <v>107</v>
      </c>
      <c r="C135" s="25" t="s">
        <v>305</v>
      </c>
      <c r="D135" s="32" t="s">
        <v>79</v>
      </c>
      <c r="E135" s="32" t="s">
        <v>74</v>
      </c>
      <c r="F135" s="32" t="s">
        <v>153</v>
      </c>
      <c r="G135" s="32" t="s">
        <v>108</v>
      </c>
      <c r="H135" s="25" t="s">
        <v>518</v>
      </c>
      <c r="I135" s="25" t="s">
        <v>326</v>
      </c>
      <c r="J135" s="25" t="s">
        <v>326</v>
      </c>
    </row>
    <row r="136" spans="2:10" ht="0.75" customHeight="1">
      <c r="B136" s="110" t="s">
        <v>92</v>
      </c>
      <c r="C136" s="25" t="s">
        <v>305</v>
      </c>
      <c r="D136" s="22" t="s">
        <v>83</v>
      </c>
      <c r="E136" s="22" t="s">
        <v>104</v>
      </c>
      <c r="F136" s="23"/>
      <c r="G136" s="22"/>
      <c r="H136" s="127" t="str">
        <f t="shared" ref="H136:J137" si="11">H137</f>
        <v>0</v>
      </c>
      <c r="I136" s="127" t="str">
        <f t="shared" si="11"/>
        <v>0</v>
      </c>
      <c r="J136" s="127" t="str">
        <f t="shared" si="11"/>
        <v>0</v>
      </c>
    </row>
    <row r="137" spans="2:10" s="31" customFormat="1" ht="68.25" hidden="1" customHeight="1">
      <c r="B137" s="110" t="s">
        <v>30</v>
      </c>
      <c r="C137" s="25" t="s">
        <v>305</v>
      </c>
      <c r="D137" s="22" t="s">
        <v>83</v>
      </c>
      <c r="E137" s="22" t="s">
        <v>79</v>
      </c>
      <c r="F137" s="23"/>
      <c r="G137" s="22"/>
      <c r="H137" s="127" t="str">
        <f t="shared" si="11"/>
        <v>0</v>
      </c>
      <c r="I137" s="127" t="str">
        <f t="shared" si="11"/>
        <v>0</v>
      </c>
      <c r="J137" s="127" t="str">
        <f t="shared" si="11"/>
        <v>0</v>
      </c>
    </row>
    <row r="138" spans="2:10" ht="59.25" hidden="1" customHeight="1">
      <c r="B138" s="107" t="s">
        <v>190</v>
      </c>
      <c r="C138" s="25" t="s">
        <v>305</v>
      </c>
      <c r="D138" s="29" t="s">
        <v>83</v>
      </c>
      <c r="E138" s="29" t="s">
        <v>79</v>
      </c>
      <c r="F138" s="30" t="s">
        <v>115</v>
      </c>
      <c r="G138" s="29"/>
      <c r="H138" s="92" t="str">
        <f t="shared" ref="H138:J141" si="12">H139</f>
        <v>0</v>
      </c>
      <c r="I138" s="92" t="str">
        <f t="shared" si="12"/>
        <v>0</v>
      </c>
      <c r="J138" s="92" t="str">
        <f t="shared" si="12"/>
        <v>0</v>
      </c>
    </row>
    <row r="139" spans="2:10" s="31" customFormat="1" ht="42" hidden="1" customHeight="1">
      <c r="B139" s="107" t="s">
        <v>188</v>
      </c>
      <c r="C139" s="25" t="s">
        <v>305</v>
      </c>
      <c r="D139" s="29" t="s">
        <v>83</v>
      </c>
      <c r="E139" s="29" t="s">
        <v>79</v>
      </c>
      <c r="F139" s="30" t="s">
        <v>154</v>
      </c>
      <c r="G139" s="29"/>
      <c r="H139" s="92" t="str">
        <f t="shared" si="12"/>
        <v>0</v>
      </c>
      <c r="I139" s="92" t="str">
        <f t="shared" si="12"/>
        <v>0</v>
      </c>
      <c r="J139" s="92" t="str">
        <f t="shared" si="12"/>
        <v>0</v>
      </c>
    </row>
    <row r="140" spans="2:10" ht="41.25" hidden="1" customHeight="1">
      <c r="B140" s="97" t="s">
        <v>180</v>
      </c>
      <c r="C140" s="25" t="s">
        <v>305</v>
      </c>
      <c r="D140" s="32" t="s">
        <v>83</v>
      </c>
      <c r="E140" s="32" t="s">
        <v>79</v>
      </c>
      <c r="F140" s="33" t="s">
        <v>155</v>
      </c>
      <c r="G140" s="32"/>
      <c r="H140" s="108" t="str">
        <f t="shared" si="12"/>
        <v>0</v>
      </c>
      <c r="I140" s="108" t="str">
        <f t="shared" si="12"/>
        <v>0</v>
      </c>
      <c r="J140" s="108" t="str">
        <f t="shared" si="12"/>
        <v>0</v>
      </c>
    </row>
    <row r="141" spans="2:10" hidden="1">
      <c r="B141" s="96" t="s">
        <v>102</v>
      </c>
      <c r="C141" s="25" t="s">
        <v>305</v>
      </c>
      <c r="D141" s="25" t="s">
        <v>83</v>
      </c>
      <c r="E141" s="25" t="s">
        <v>79</v>
      </c>
      <c r="F141" s="26" t="s">
        <v>156</v>
      </c>
      <c r="G141" s="25"/>
      <c r="H141" s="103" t="str">
        <f t="shared" si="12"/>
        <v>0</v>
      </c>
      <c r="I141" s="103" t="str">
        <f t="shared" si="12"/>
        <v>0</v>
      </c>
      <c r="J141" s="103" t="str">
        <f t="shared" si="12"/>
        <v>0</v>
      </c>
    </row>
    <row r="142" spans="2:10" ht="38.25" hidden="1">
      <c r="B142" s="97" t="s">
        <v>107</v>
      </c>
      <c r="C142" s="25" t="s">
        <v>305</v>
      </c>
      <c r="D142" s="32" t="s">
        <v>83</v>
      </c>
      <c r="E142" s="32" t="s">
        <v>79</v>
      </c>
      <c r="F142" s="32" t="s">
        <v>153</v>
      </c>
      <c r="G142" s="32" t="s">
        <v>108</v>
      </c>
      <c r="H142" s="32" t="s">
        <v>262</v>
      </c>
      <c r="I142" s="32" t="s">
        <v>262</v>
      </c>
      <c r="J142" s="32" t="s">
        <v>262</v>
      </c>
    </row>
    <row r="143" spans="2:10" s="31" customFormat="1">
      <c r="B143" s="95" t="s">
        <v>93</v>
      </c>
      <c r="C143" s="25" t="s">
        <v>305</v>
      </c>
      <c r="D143" s="84" t="s">
        <v>80</v>
      </c>
      <c r="E143" s="84" t="s">
        <v>104</v>
      </c>
      <c r="F143" s="83"/>
      <c r="G143" s="84"/>
      <c r="H143" s="175">
        <f t="shared" ref="H143:J144" si="13">H144</f>
        <v>7652.33</v>
      </c>
      <c r="I143" s="102" t="str">
        <f t="shared" si="13"/>
        <v>7041,33</v>
      </c>
      <c r="J143" s="102" t="str">
        <f t="shared" si="13"/>
        <v>7041,33</v>
      </c>
    </row>
    <row r="144" spans="2:10" s="31" customFormat="1">
      <c r="B144" s="95" t="s">
        <v>94</v>
      </c>
      <c r="C144" s="25" t="s">
        <v>305</v>
      </c>
      <c r="D144" s="84" t="s">
        <v>80</v>
      </c>
      <c r="E144" s="84" t="s">
        <v>70</v>
      </c>
      <c r="F144" s="83"/>
      <c r="G144" s="84"/>
      <c r="H144" s="175">
        <f t="shared" si="13"/>
        <v>7652.33</v>
      </c>
      <c r="I144" s="102" t="str">
        <f t="shared" si="13"/>
        <v>7041,33</v>
      </c>
      <c r="J144" s="102" t="str">
        <f t="shared" si="13"/>
        <v>7041,33</v>
      </c>
    </row>
    <row r="145" spans="2:10" ht="25.5">
      <c r="B145" s="107" t="s">
        <v>191</v>
      </c>
      <c r="C145" s="25" t="s">
        <v>305</v>
      </c>
      <c r="D145" s="29" t="s">
        <v>80</v>
      </c>
      <c r="E145" s="29" t="s">
        <v>70</v>
      </c>
      <c r="F145" s="30" t="s">
        <v>157</v>
      </c>
      <c r="G145" s="29"/>
      <c r="H145" s="179">
        <f t="shared" ref="H145:J146" si="14">H146</f>
        <v>7652.33</v>
      </c>
      <c r="I145" s="92" t="str">
        <f t="shared" si="14"/>
        <v>7041,33</v>
      </c>
      <c r="J145" s="92" t="str">
        <f t="shared" si="14"/>
        <v>7041,33</v>
      </c>
    </row>
    <row r="146" spans="2:10">
      <c r="B146" s="97" t="s">
        <v>158</v>
      </c>
      <c r="C146" s="25" t="s">
        <v>305</v>
      </c>
      <c r="D146" s="32" t="s">
        <v>80</v>
      </c>
      <c r="E146" s="32" t="s">
        <v>70</v>
      </c>
      <c r="F146" s="33" t="s">
        <v>159</v>
      </c>
      <c r="G146" s="32"/>
      <c r="H146" s="180">
        <f t="shared" si="14"/>
        <v>7652.33</v>
      </c>
      <c r="I146" s="108" t="str">
        <f t="shared" si="14"/>
        <v>7041,33</v>
      </c>
      <c r="J146" s="108" t="str">
        <f t="shared" si="14"/>
        <v>7041,33</v>
      </c>
    </row>
    <row r="147" spans="2:10" ht="25.5">
      <c r="B147" s="97" t="s">
        <v>181</v>
      </c>
      <c r="C147" s="25" t="s">
        <v>305</v>
      </c>
      <c r="D147" s="32" t="s">
        <v>80</v>
      </c>
      <c r="E147" s="32" t="s">
        <v>70</v>
      </c>
      <c r="F147" s="33" t="s">
        <v>160</v>
      </c>
      <c r="G147" s="32"/>
      <c r="H147" s="180">
        <f>H150+H149+H152</f>
        <v>7652.33</v>
      </c>
      <c r="I147" s="108" t="str">
        <f>I151</f>
        <v>7041,33</v>
      </c>
      <c r="J147" s="108" t="str">
        <f>J151</f>
        <v>7041,33</v>
      </c>
    </row>
    <row r="148" spans="2:10">
      <c r="B148" s="97" t="s">
        <v>521</v>
      </c>
      <c r="C148" s="25" t="s">
        <v>305</v>
      </c>
      <c r="D148" s="25" t="s">
        <v>80</v>
      </c>
      <c r="E148" s="25" t="s">
        <v>70</v>
      </c>
      <c r="F148" s="25" t="s">
        <v>520</v>
      </c>
      <c r="G148" s="32"/>
      <c r="H148" s="180">
        <v>300</v>
      </c>
      <c r="I148" s="108" t="s">
        <v>262</v>
      </c>
      <c r="J148" s="108" t="s">
        <v>262</v>
      </c>
    </row>
    <row r="149" spans="2:10">
      <c r="B149" s="96" t="s">
        <v>126</v>
      </c>
      <c r="C149" s="25" t="s">
        <v>305</v>
      </c>
      <c r="D149" s="25" t="s">
        <v>80</v>
      </c>
      <c r="E149" s="25" t="s">
        <v>70</v>
      </c>
      <c r="F149" s="25" t="s">
        <v>520</v>
      </c>
      <c r="G149" s="25" t="s">
        <v>127</v>
      </c>
      <c r="H149" s="177">
        <v>300</v>
      </c>
      <c r="I149" s="25" t="s">
        <v>262</v>
      </c>
      <c r="J149" s="25" t="s">
        <v>262</v>
      </c>
    </row>
    <row r="150" spans="2:10">
      <c r="B150" s="96" t="s">
        <v>103</v>
      </c>
      <c r="C150" s="25" t="s">
        <v>305</v>
      </c>
      <c r="D150" s="25" t="s">
        <v>80</v>
      </c>
      <c r="E150" s="25" t="s">
        <v>70</v>
      </c>
      <c r="F150" s="26" t="s">
        <v>161</v>
      </c>
      <c r="G150" s="25"/>
      <c r="H150" s="176">
        <f>H151</f>
        <v>7096.33</v>
      </c>
      <c r="I150" s="103" t="str">
        <f>I151</f>
        <v>7041,33</v>
      </c>
      <c r="J150" s="103" t="str">
        <f>J151</f>
        <v>7041,33</v>
      </c>
    </row>
    <row r="151" spans="2:10">
      <c r="B151" s="96" t="s">
        <v>126</v>
      </c>
      <c r="C151" s="25" t="s">
        <v>305</v>
      </c>
      <c r="D151" s="25" t="s">
        <v>80</v>
      </c>
      <c r="E151" s="25" t="s">
        <v>70</v>
      </c>
      <c r="F151" s="25" t="s">
        <v>161</v>
      </c>
      <c r="G151" s="25" t="s">
        <v>127</v>
      </c>
      <c r="H151" s="177">
        <v>7096.33</v>
      </c>
      <c r="I151" s="25" t="s">
        <v>327</v>
      </c>
      <c r="J151" s="25" t="s">
        <v>327</v>
      </c>
    </row>
    <row r="152" spans="2:10" s="31" customFormat="1" ht="38.25">
      <c r="B152" s="96" t="s">
        <v>303</v>
      </c>
      <c r="C152" s="25" t="s">
        <v>305</v>
      </c>
      <c r="D152" s="25" t="s">
        <v>80</v>
      </c>
      <c r="E152" s="25" t="s">
        <v>70</v>
      </c>
      <c r="F152" s="25" t="s">
        <v>304</v>
      </c>
      <c r="G152" s="25" t="s">
        <v>127</v>
      </c>
      <c r="H152" s="177">
        <v>256</v>
      </c>
      <c r="I152" s="25" t="s">
        <v>262</v>
      </c>
      <c r="J152" s="25" t="s">
        <v>262</v>
      </c>
    </row>
    <row r="153" spans="2:10" s="31" customFormat="1" ht="0.6" customHeight="1">
      <c r="B153" s="96"/>
      <c r="C153" s="25"/>
      <c r="D153" s="25"/>
      <c r="E153" s="25"/>
      <c r="F153" s="25"/>
      <c r="G153" s="25"/>
      <c r="H153" s="177"/>
      <c r="I153" s="25"/>
      <c r="J153" s="25"/>
    </row>
    <row r="154" spans="2:10">
      <c r="B154" s="95" t="s">
        <v>95</v>
      </c>
      <c r="C154" s="25" t="s">
        <v>305</v>
      </c>
      <c r="D154" s="84" t="s">
        <v>77</v>
      </c>
      <c r="E154" s="84" t="s">
        <v>104</v>
      </c>
      <c r="F154" s="83"/>
      <c r="G154" s="84"/>
      <c r="H154" s="102">
        <f>H155+H160</f>
        <v>200</v>
      </c>
      <c r="I154" s="102">
        <f>I155+I160</f>
        <v>200</v>
      </c>
      <c r="J154" s="102">
        <f>J155+J160</f>
        <v>200</v>
      </c>
    </row>
    <row r="155" spans="2:10" s="31" customFormat="1">
      <c r="B155" s="95" t="s">
        <v>35</v>
      </c>
      <c r="C155" s="25" t="s">
        <v>305</v>
      </c>
      <c r="D155" s="84" t="s">
        <v>77</v>
      </c>
      <c r="E155" s="84" t="s">
        <v>70</v>
      </c>
      <c r="F155" s="83"/>
      <c r="G155" s="84"/>
      <c r="H155" s="102" t="str">
        <f>H158</f>
        <v>200</v>
      </c>
      <c r="I155" s="102" t="str">
        <f>I158</f>
        <v>200</v>
      </c>
      <c r="J155" s="102" t="str">
        <f>J158</f>
        <v>200</v>
      </c>
    </row>
    <row r="156" spans="2:10" ht="18.75" customHeight="1">
      <c r="B156" s="97" t="s">
        <v>208</v>
      </c>
      <c r="C156" s="25" t="s">
        <v>305</v>
      </c>
      <c r="D156" s="32" t="s">
        <v>77</v>
      </c>
      <c r="E156" s="32" t="s">
        <v>70</v>
      </c>
      <c r="F156" s="32" t="s">
        <v>115</v>
      </c>
      <c r="G156" s="32"/>
      <c r="H156" s="32" t="str">
        <f>H157</f>
        <v>200</v>
      </c>
      <c r="I156" s="32" t="str">
        <f t="shared" ref="I156:J158" si="15">I157</f>
        <v>200</v>
      </c>
      <c r="J156" s="32" t="str">
        <f t="shared" si="15"/>
        <v>200</v>
      </c>
    </row>
    <row r="157" spans="2:10" ht="36.75" customHeight="1">
      <c r="B157" s="97" t="s">
        <v>215</v>
      </c>
      <c r="C157" s="25" t="s">
        <v>305</v>
      </c>
      <c r="D157" s="34" t="s">
        <v>77</v>
      </c>
      <c r="E157" s="34" t="s">
        <v>70</v>
      </c>
      <c r="F157" s="33" t="s">
        <v>216</v>
      </c>
      <c r="G157" s="34"/>
      <c r="H157" s="100" t="str">
        <f>H158</f>
        <v>200</v>
      </c>
      <c r="I157" s="100" t="str">
        <f>I158</f>
        <v>200</v>
      </c>
      <c r="J157" s="100" t="str">
        <f>J158</f>
        <v>200</v>
      </c>
    </row>
    <row r="158" spans="2:10" s="31" customFormat="1" ht="32.25" customHeight="1">
      <c r="B158" s="97" t="s">
        <v>219</v>
      </c>
      <c r="C158" s="25" t="s">
        <v>305</v>
      </c>
      <c r="D158" s="32" t="s">
        <v>77</v>
      </c>
      <c r="E158" s="32" t="s">
        <v>70</v>
      </c>
      <c r="F158" s="32" t="s">
        <v>217</v>
      </c>
      <c r="G158" s="32"/>
      <c r="H158" s="32" t="str">
        <f>H159</f>
        <v>200</v>
      </c>
      <c r="I158" s="32" t="str">
        <f t="shared" si="15"/>
        <v>200</v>
      </c>
      <c r="J158" s="32" t="str">
        <f t="shared" si="15"/>
        <v>200</v>
      </c>
    </row>
    <row r="159" spans="2:10" ht="51" customHeight="1">
      <c r="B159" s="96" t="s">
        <v>162</v>
      </c>
      <c r="C159" s="25" t="s">
        <v>305</v>
      </c>
      <c r="D159" s="25" t="s">
        <v>77</v>
      </c>
      <c r="E159" s="25" t="s">
        <v>70</v>
      </c>
      <c r="F159" s="25" t="s">
        <v>218</v>
      </c>
      <c r="G159" s="25" t="s">
        <v>163</v>
      </c>
      <c r="H159" s="25" t="s">
        <v>328</v>
      </c>
      <c r="I159" s="25" t="s">
        <v>328</v>
      </c>
      <c r="J159" s="25" t="s">
        <v>328</v>
      </c>
    </row>
    <row r="160" spans="2:10" ht="0.75" hidden="1" customHeight="1">
      <c r="B160" s="95" t="s">
        <v>36</v>
      </c>
      <c r="C160" s="25" t="s">
        <v>305</v>
      </c>
      <c r="D160" s="84" t="s">
        <v>77</v>
      </c>
      <c r="E160" s="84" t="s">
        <v>74</v>
      </c>
      <c r="F160" s="83"/>
      <c r="G160" s="84"/>
      <c r="H160" s="102">
        <f>H161</f>
        <v>0</v>
      </c>
      <c r="I160" s="102">
        <f>I161</f>
        <v>0</v>
      </c>
      <c r="J160" s="102">
        <f>J161</f>
        <v>0</v>
      </c>
    </row>
    <row r="161" spans="2:10" ht="51" hidden="1" customHeight="1">
      <c r="B161" s="97" t="s">
        <v>195</v>
      </c>
      <c r="C161" s="25" t="s">
        <v>305</v>
      </c>
      <c r="D161" s="32" t="s">
        <v>77</v>
      </c>
      <c r="E161" s="32" t="s">
        <v>74</v>
      </c>
      <c r="F161" s="32" t="s">
        <v>115</v>
      </c>
      <c r="G161" s="32"/>
      <c r="H161" s="32">
        <f>H162</f>
        <v>0</v>
      </c>
      <c r="I161" s="32">
        <f t="shared" ref="H161:J162" si="16">I162</f>
        <v>0</v>
      </c>
      <c r="J161" s="32">
        <f t="shared" si="16"/>
        <v>0</v>
      </c>
    </row>
    <row r="162" spans="2:10" ht="60" hidden="1" customHeight="1">
      <c r="B162" s="98" t="s">
        <v>182</v>
      </c>
      <c r="C162" s="25" t="s">
        <v>305</v>
      </c>
      <c r="D162" s="32" t="s">
        <v>77</v>
      </c>
      <c r="E162" s="32" t="s">
        <v>74</v>
      </c>
      <c r="F162" s="32" t="s">
        <v>183</v>
      </c>
      <c r="G162" s="32"/>
      <c r="H162" s="32">
        <f t="shared" si="16"/>
        <v>0</v>
      </c>
      <c r="I162" s="32">
        <f t="shared" si="16"/>
        <v>0</v>
      </c>
      <c r="J162" s="32">
        <f t="shared" si="16"/>
        <v>0</v>
      </c>
    </row>
    <row r="163" spans="2:10" ht="67.5" hidden="1" customHeight="1">
      <c r="B163" s="98" t="s">
        <v>189</v>
      </c>
      <c r="C163" s="25" t="s">
        <v>305</v>
      </c>
      <c r="D163" s="32" t="s">
        <v>77</v>
      </c>
      <c r="E163" s="32" t="s">
        <v>74</v>
      </c>
      <c r="F163" s="32" t="s">
        <v>184</v>
      </c>
      <c r="G163" s="32"/>
      <c r="H163" s="32">
        <f t="shared" ref="H163:J164" si="17">H164</f>
        <v>0</v>
      </c>
      <c r="I163" s="32">
        <f t="shared" si="17"/>
        <v>0</v>
      </c>
      <c r="J163" s="32">
        <f t="shared" si="17"/>
        <v>0</v>
      </c>
    </row>
    <row r="164" spans="2:10" ht="95.25" hidden="1" customHeight="1">
      <c r="B164" s="97" t="s">
        <v>197</v>
      </c>
      <c r="C164" s="25" t="s">
        <v>305</v>
      </c>
      <c r="D164" s="32" t="s">
        <v>77</v>
      </c>
      <c r="E164" s="32" t="s">
        <v>74</v>
      </c>
      <c r="F164" s="32" t="s">
        <v>196</v>
      </c>
      <c r="G164" s="32"/>
      <c r="H164" s="108">
        <f t="shared" si="17"/>
        <v>0</v>
      </c>
      <c r="I164" s="108">
        <f t="shared" si="17"/>
        <v>0</v>
      </c>
      <c r="J164" s="108">
        <f t="shared" si="17"/>
        <v>0</v>
      </c>
    </row>
    <row r="165" spans="2:10" ht="60.75" hidden="1" customHeight="1">
      <c r="B165" s="97" t="s">
        <v>0</v>
      </c>
      <c r="C165" s="25" t="s">
        <v>305</v>
      </c>
      <c r="D165" s="32" t="s">
        <v>77</v>
      </c>
      <c r="E165" s="32" t="s">
        <v>74</v>
      </c>
      <c r="F165" s="32" t="s">
        <v>196</v>
      </c>
      <c r="G165" s="32" t="s">
        <v>82</v>
      </c>
      <c r="H165" s="108">
        <v>0</v>
      </c>
      <c r="I165" s="108">
        <v>0</v>
      </c>
      <c r="J165" s="108">
        <v>0</v>
      </c>
    </row>
    <row r="166" spans="2:10" ht="63.75" hidden="1" customHeight="1">
      <c r="B166" s="95" t="s">
        <v>96</v>
      </c>
      <c r="C166" s="25" t="s">
        <v>305</v>
      </c>
      <c r="D166" s="84" t="s">
        <v>75</v>
      </c>
      <c r="E166" s="84" t="s">
        <v>104</v>
      </c>
      <c r="F166" s="83"/>
      <c r="G166" s="84"/>
      <c r="H166" s="102" t="str">
        <f t="shared" ref="H166:J171" si="18">H167</f>
        <v>0</v>
      </c>
      <c r="I166" s="102" t="str">
        <f t="shared" si="18"/>
        <v>0</v>
      </c>
      <c r="J166" s="102" t="str">
        <f t="shared" si="18"/>
        <v>0</v>
      </c>
    </row>
    <row r="167" spans="2:10" ht="58.5" hidden="1" customHeight="1">
      <c r="B167" s="95" t="s">
        <v>40</v>
      </c>
      <c r="C167" s="25" t="s">
        <v>305</v>
      </c>
      <c r="D167" s="84" t="s">
        <v>75</v>
      </c>
      <c r="E167" s="84" t="s">
        <v>70</v>
      </c>
      <c r="F167" s="83"/>
      <c r="G167" s="84"/>
      <c r="H167" s="102" t="str">
        <f>H170</f>
        <v>0</v>
      </c>
      <c r="I167" s="102" t="str">
        <f>I170</f>
        <v>0</v>
      </c>
      <c r="J167" s="102" t="str">
        <f>J170</f>
        <v>0</v>
      </c>
    </row>
    <row r="168" spans="2:10" ht="59.25" hidden="1" customHeight="1">
      <c r="B168" s="107" t="s">
        <v>272</v>
      </c>
      <c r="C168" s="25" t="s">
        <v>305</v>
      </c>
      <c r="D168" s="29" t="s">
        <v>75</v>
      </c>
      <c r="E168" s="29" t="s">
        <v>70</v>
      </c>
      <c r="F168" s="30" t="s">
        <v>115</v>
      </c>
      <c r="G168" s="29"/>
      <c r="H168" s="92" t="str">
        <f t="shared" si="18"/>
        <v>0</v>
      </c>
      <c r="I168" s="92" t="str">
        <f t="shared" si="18"/>
        <v>0</v>
      </c>
      <c r="J168" s="92" t="str">
        <f t="shared" si="18"/>
        <v>0</v>
      </c>
    </row>
    <row r="169" spans="2:10" ht="45.75" hidden="1" customHeight="1">
      <c r="B169" s="111" t="s">
        <v>210</v>
      </c>
      <c r="C169" s="25" t="s">
        <v>305</v>
      </c>
      <c r="D169" s="79" t="s">
        <v>75</v>
      </c>
      <c r="E169" s="79" t="s">
        <v>70</v>
      </c>
      <c r="F169" s="78" t="s">
        <v>213</v>
      </c>
      <c r="G169" s="79"/>
      <c r="H169" s="128" t="s">
        <v>262</v>
      </c>
      <c r="I169" s="128" t="s">
        <v>262</v>
      </c>
      <c r="J169" s="128" t="s">
        <v>262</v>
      </c>
    </row>
    <row r="170" spans="2:10" ht="48" hidden="1" customHeight="1">
      <c r="B170" s="107" t="s">
        <v>211</v>
      </c>
      <c r="C170" s="25" t="s">
        <v>305</v>
      </c>
      <c r="D170" s="29" t="s">
        <v>75</v>
      </c>
      <c r="E170" s="29" t="s">
        <v>70</v>
      </c>
      <c r="F170" s="30" t="s">
        <v>214</v>
      </c>
      <c r="G170" s="29"/>
      <c r="H170" s="92" t="str">
        <f t="shared" si="18"/>
        <v>0</v>
      </c>
      <c r="I170" s="92" t="str">
        <f t="shared" si="18"/>
        <v>0</v>
      </c>
      <c r="J170" s="92" t="str">
        <f t="shared" si="18"/>
        <v>0</v>
      </c>
    </row>
    <row r="171" spans="2:10" ht="76.5" hidden="1">
      <c r="B171" s="96" t="s">
        <v>212</v>
      </c>
      <c r="C171" s="25" t="s">
        <v>305</v>
      </c>
      <c r="D171" s="25" t="s">
        <v>75</v>
      </c>
      <c r="E171" s="25" t="s">
        <v>70</v>
      </c>
      <c r="F171" s="26" t="s">
        <v>209</v>
      </c>
      <c r="G171" s="25"/>
      <c r="H171" s="103" t="str">
        <f t="shared" si="18"/>
        <v>0</v>
      </c>
      <c r="I171" s="103" t="str">
        <f t="shared" si="18"/>
        <v>0</v>
      </c>
      <c r="J171" s="103" t="str">
        <f t="shared" si="18"/>
        <v>0</v>
      </c>
    </row>
    <row r="172" spans="2:10" ht="38.25" hidden="1">
      <c r="B172" s="96" t="s">
        <v>107</v>
      </c>
      <c r="C172" s="25" t="s">
        <v>305</v>
      </c>
      <c r="D172" s="25" t="s">
        <v>75</v>
      </c>
      <c r="E172" s="25" t="s">
        <v>70</v>
      </c>
      <c r="F172" s="25" t="s">
        <v>209</v>
      </c>
      <c r="G172" s="25" t="s">
        <v>108</v>
      </c>
      <c r="H172" s="25" t="s">
        <v>262</v>
      </c>
      <c r="I172" s="25" t="s">
        <v>262</v>
      </c>
      <c r="J172" s="25" t="s">
        <v>262</v>
      </c>
    </row>
    <row r="173" spans="2:10">
      <c r="B173" s="95" t="s">
        <v>97</v>
      </c>
      <c r="C173" s="25" t="s">
        <v>305</v>
      </c>
      <c r="D173" s="84" t="s">
        <v>81</v>
      </c>
      <c r="E173" s="84" t="s">
        <v>104</v>
      </c>
      <c r="F173" s="83"/>
      <c r="G173" s="84"/>
      <c r="H173" s="102" t="str">
        <f>H174</f>
        <v>150</v>
      </c>
      <c r="I173" s="102" t="str">
        <f>I174</f>
        <v>150</v>
      </c>
      <c r="J173" s="102" t="str">
        <f>J174</f>
        <v>150</v>
      </c>
    </row>
    <row r="174" spans="2:10">
      <c r="B174" s="95" t="s">
        <v>43</v>
      </c>
      <c r="C174" s="25" t="s">
        <v>305</v>
      </c>
      <c r="D174" s="84" t="s">
        <v>81</v>
      </c>
      <c r="E174" s="84" t="s">
        <v>71</v>
      </c>
      <c r="F174" s="83"/>
      <c r="G174" s="84"/>
      <c r="H174" s="102" t="str">
        <f>H176</f>
        <v>150</v>
      </c>
      <c r="I174" s="102" t="str">
        <f>I176</f>
        <v>150</v>
      </c>
      <c r="J174" s="102" t="str">
        <f>J176</f>
        <v>150</v>
      </c>
    </row>
    <row r="175" spans="2:10">
      <c r="B175" s="95" t="s">
        <v>170</v>
      </c>
      <c r="C175" s="25" t="s">
        <v>305</v>
      </c>
      <c r="D175" s="84" t="s">
        <v>81</v>
      </c>
      <c r="E175" s="84" t="s">
        <v>71</v>
      </c>
      <c r="F175" s="82" t="s">
        <v>171</v>
      </c>
      <c r="G175" s="84"/>
      <c r="H175" s="102" t="str">
        <f t="shared" ref="H175:J176" si="19">H176</f>
        <v>150</v>
      </c>
      <c r="I175" s="102" t="str">
        <f t="shared" si="19"/>
        <v>150</v>
      </c>
      <c r="J175" s="102" t="str">
        <f t="shared" si="19"/>
        <v>150</v>
      </c>
    </row>
    <row r="176" spans="2:10" ht="27.75" customHeight="1">
      <c r="B176" s="96" t="s">
        <v>164</v>
      </c>
      <c r="C176" s="25" t="s">
        <v>305</v>
      </c>
      <c r="D176" s="25" t="s">
        <v>81</v>
      </c>
      <c r="E176" s="25" t="s">
        <v>71</v>
      </c>
      <c r="F176" s="26" t="s">
        <v>165</v>
      </c>
      <c r="G176" s="25"/>
      <c r="H176" s="103" t="str">
        <f t="shared" si="19"/>
        <v>150</v>
      </c>
      <c r="I176" s="103" t="str">
        <f t="shared" si="19"/>
        <v>150</v>
      </c>
      <c r="J176" s="103" t="str">
        <f t="shared" si="19"/>
        <v>150</v>
      </c>
    </row>
    <row r="177" spans="2:10" ht="42" customHeight="1">
      <c r="B177" s="96" t="s">
        <v>107</v>
      </c>
      <c r="C177" s="25" t="s">
        <v>305</v>
      </c>
      <c r="D177" s="25" t="s">
        <v>81</v>
      </c>
      <c r="E177" s="25" t="s">
        <v>71</v>
      </c>
      <c r="F177" s="25" t="s">
        <v>165</v>
      </c>
      <c r="G177" s="25" t="s">
        <v>108</v>
      </c>
      <c r="H177" s="25" t="s">
        <v>265</v>
      </c>
      <c r="I177" s="25" t="s">
        <v>265</v>
      </c>
      <c r="J177" s="25" t="s">
        <v>265</v>
      </c>
    </row>
    <row r="178" spans="2:10" ht="36.75" hidden="1" customHeight="1">
      <c r="B178" s="143" t="s">
        <v>264</v>
      </c>
      <c r="C178" s="85"/>
      <c r="D178" s="81" t="s">
        <v>275</v>
      </c>
      <c r="E178" s="81" t="s">
        <v>104</v>
      </c>
      <c r="F178" s="81"/>
      <c r="G178" s="81"/>
      <c r="H178" s="81" t="s">
        <v>262</v>
      </c>
      <c r="I178" s="81" t="s">
        <v>262</v>
      </c>
      <c r="J178" s="81" t="s">
        <v>262</v>
      </c>
    </row>
    <row r="179" spans="2:10" ht="33.75" hidden="1" customHeight="1">
      <c r="B179" s="143" t="s">
        <v>267</v>
      </c>
      <c r="C179" s="85"/>
      <c r="D179" s="81" t="s">
        <v>275</v>
      </c>
      <c r="E179" s="81" t="s">
        <v>74</v>
      </c>
      <c r="F179" s="81"/>
      <c r="G179" s="81"/>
      <c r="H179" s="81" t="s">
        <v>262</v>
      </c>
      <c r="I179" s="81" t="s">
        <v>262</v>
      </c>
      <c r="J179" s="81" t="s">
        <v>262</v>
      </c>
    </row>
    <row r="180" spans="2:10" ht="30.75" hidden="1" customHeight="1">
      <c r="B180" s="143" t="s">
        <v>274</v>
      </c>
      <c r="C180" s="85"/>
      <c r="D180" s="81" t="s">
        <v>275</v>
      </c>
      <c r="E180" s="81" t="s">
        <v>74</v>
      </c>
      <c r="F180" s="81" t="s">
        <v>115</v>
      </c>
      <c r="G180" s="81"/>
      <c r="H180" s="81" t="s">
        <v>262</v>
      </c>
      <c r="I180" s="81" t="s">
        <v>262</v>
      </c>
      <c r="J180" s="81" t="s">
        <v>262</v>
      </c>
    </row>
    <row r="181" spans="2:10" ht="36.75" hidden="1" customHeight="1">
      <c r="B181" s="142" t="s">
        <v>268</v>
      </c>
      <c r="C181" s="37"/>
      <c r="D181" s="25" t="s">
        <v>275</v>
      </c>
      <c r="E181" s="25" t="s">
        <v>74</v>
      </c>
      <c r="F181" s="25" t="s">
        <v>278</v>
      </c>
      <c r="G181" s="25"/>
      <c r="H181" s="25" t="s">
        <v>262</v>
      </c>
      <c r="I181" s="25" t="s">
        <v>262</v>
      </c>
      <c r="J181" s="25" t="s">
        <v>262</v>
      </c>
    </row>
    <row r="182" spans="2:10" ht="36" hidden="1" customHeight="1">
      <c r="B182" s="142" t="s">
        <v>269</v>
      </c>
      <c r="C182" s="37"/>
      <c r="D182" s="25" t="s">
        <v>275</v>
      </c>
      <c r="E182" s="25" t="s">
        <v>74</v>
      </c>
      <c r="F182" s="25" t="s">
        <v>279</v>
      </c>
      <c r="G182" s="25"/>
      <c r="H182" s="25" t="s">
        <v>262</v>
      </c>
      <c r="I182" s="25" t="s">
        <v>262</v>
      </c>
      <c r="J182" s="25" t="s">
        <v>262</v>
      </c>
    </row>
    <row r="183" spans="2:10" ht="41.25" hidden="1" customHeight="1">
      <c r="B183" s="142" t="s">
        <v>270</v>
      </c>
      <c r="C183" s="37"/>
      <c r="D183" s="25" t="s">
        <v>275</v>
      </c>
      <c r="E183" s="25" t="s">
        <v>74</v>
      </c>
      <c r="F183" s="25" t="s">
        <v>276</v>
      </c>
      <c r="G183" s="25"/>
      <c r="H183" s="25" t="s">
        <v>262</v>
      </c>
      <c r="I183" s="25" t="s">
        <v>262</v>
      </c>
      <c r="J183" s="25" t="s">
        <v>262</v>
      </c>
    </row>
    <row r="184" spans="2:10" hidden="1">
      <c r="B184" s="142" t="s">
        <v>271</v>
      </c>
      <c r="C184" s="37"/>
      <c r="D184" s="25" t="s">
        <v>275</v>
      </c>
      <c r="E184" s="25" t="s">
        <v>74</v>
      </c>
      <c r="F184" s="25" t="s">
        <v>276</v>
      </c>
      <c r="G184" s="25" t="s">
        <v>277</v>
      </c>
      <c r="H184" s="25" t="s">
        <v>262</v>
      </c>
      <c r="I184" s="25" t="s">
        <v>262</v>
      </c>
      <c r="J184" s="25" t="s">
        <v>262</v>
      </c>
    </row>
    <row r="185" spans="2:10" ht="44.25" hidden="1" customHeight="1">
      <c r="B185" s="142" t="s">
        <v>0</v>
      </c>
      <c r="C185" s="37"/>
      <c r="D185" s="25" t="s">
        <v>275</v>
      </c>
      <c r="E185" s="25" t="s">
        <v>74</v>
      </c>
      <c r="F185" s="25" t="s">
        <v>276</v>
      </c>
      <c r="G185" s="25" t="s">
        <v>82</v>
      </c>
      <c r="H185" s="25" t="s">
        <v>262</v>
      </c>
      <c r="I185" s="25" t="s">
        <v>262</v>
      </c>
      <c r="J185" s="25" t="s">
        <v>262</v>
      </c>
    </row>
    <row r="186" spans="2:10" ht="20.25" customHeight="1" thickBot="1">
      <c r="B186" s="114" t="s">
        <v>46</v>
      </c>
      <c r="C186" s="115"/>
      <c r="D186" s="116"/>
      <c r="E186" s="116"/>
      <c r="F186" s="159"/>
      <c r="G186" s="160"/>
      <c r="H186" s="118">
        <f>H12+H60+H66+H79+H111+H143+H154+H173+H178</f>
        <v>94996.425000000003</v>
      </c>
      <c r="I186" s="156">
        <f>I12+I60+I66+I79+I111+I143+I154+I173+I178</f>
        <v>60693.398000000001</v>
      </c>
      <c r="J186" s="156">
        <f>J12+J60+J66+J79+J111+J143+J154+J173+J178</f>
        <v>129803.62799999998</v>
      </c>
    </row>
    <row r="187" spans="2:10" ht="30.75" customHeight="1">
      <c r="B187" s="119" t="s">
        <v>232</v>
      </c>
      <c r="C187" s="115"/>
      <c r="D187" s="116"/>
      <c r="E187" s="116"/>
      <c r="F187" s="159"/>
      <c r="G187" s="160"/>
      <c r="H187" s="156"/>
      <c r="I187" s="156">
        <v>1541.92</v>
      </c>
      <c r="J187" s="156">
        <v>6801.37</v>
      </c>
    </row>
    <row r="188" spans="2:10" ht="15" thickBot="1">
      <c r="B188" s="120" t="s">
        <v>198</v>
      </c>
      <c r="C188" s="115"/>
      <c r="D188" s="116"/>
      <c r="E188" s="116"/>
      <c r="F188" s="117"/>
      <c r="G188" s="116"/>
      <c r="H188" s="156">
        <f>H186</f>
        <v>94996.425000000003</v>
      </c>
      <c r="I188" s="156">
        <f>I186+I187</f>
        <v>62235.317999999999</v>
      </c>
      <c r="J188" s="156">
        <f>J186+J187</f>
        <v>136604.99799999999</v>
      </c>
    </row>
    <row r="189" spans="2:10" ht="14.25">
      <c r="B189" s="121" t="s">
        <v>233</v>
      </c>
      <c r="C189" s="115"/>
      <c r="D189" s="116"/>
      <c r="E189" s="116"/>
      <c r="F189" s="117"/>
      <c r="G189" s="116"/>
      <c r="H189" s="118"/>
      <c r="I189" s="118"/>
      <c r="J189" s="118"/>
    </row>
    <row r="190" spans="2:10">
      <c r="B190" s="24"/>
      <c r="C190" s="39"/>
      <c r="D190" s="25"/>
      <c r="E190" s="25"/>
      <c r="F190" s="25"/>
      <c r="G190" s="27"/>
      <c r="H190" s="129"/>
      <c r="I190" s="129"/>
      <c r="J190" s="130"/>
    </row>
    <row r="191" spans="2:10">
      <c r="D191" s="40"/>
      <c r="E191" s="40"/>
      <c r="F191" s="41"/>
      <c r="G191" s="42"/>
      <c r="H191" s="131"/>
      <c r="I191" s="131"/>
      <c r="J191" s="130"/>
    </row>
    <row r="192" spans="2:10">
      <c r="D192" s="40"/>
      <c r="E192" s="40"/>
      <c r="F192" s="41"/>
      <c r="G192" s="42"/>
    </row>
    <row r="193" spans="4:7">
      <c r="D193" s="40"/>
      <c r="E193" s="40"/>
      <c r="F193" s="41"/>
      <c r="G193" s="42"/>
    </row>
    <row r="194" spans="4:7">
      <c r="D194" s="40"/>
      <c r="E194" s="40"/>
      <c r="F194" s="41"/>
      <c r="G194" s="42"/>
    </row>
    <row r="195" spans="4:7">
      <c r="D195" s="40"/>
      <c r="E195" s="40"/>
      <c r="F195" s="41"/>
      <c r="G195" s="42"/>
    </row>
    <row r="196" spans="4:7">
      <c r="D196" s="40"/>
      <c r="E196" s="40"/>
      <c r="F196" s="41"/>
      <c r="G196" s="42"/>
    </row>
    <row r="197" spans="4:7">
      <c r="D197" s="40"/>
      <c r="E197" s="40"/>
      <c r="F197" s="41"/>
      <c r="G197" s="42"/>
    </row>
    <row r="198" spans="4:7">
      <c r="D198" s="40"/>
      <c r="E198" s="40"/>
      <c r="F198" s="41"/>
      <c r="G198" s="42"/>
    </row>
    <row r="199" spans="4:7">
      <c r="D199" s="40"/>
      <c r="E199" s="40"/>
      <c r="F199" s="41"/>
      <c r="G199" s="42"/>
    </row>
    <row r="200" spans="4:7">
      <c r="D200" s="40"/>
      <c r="E200" s="40"/>
      <c r="F200" s="41"/>
      <c r="G200" s="42"/>
    </row>
    <row r="201" spans="4:7">
      <c r="D201" s="40"/>
      <c r="E201" s="40"/>
      <c r="F201" s="41"/>
      <c r="G201" s="42"/>
    </row>
    <row r="202" spans="4:7">
      <c r="D202" s="40"/>
      <c r="E202" s="40"/>
      <c r="F202" s="41"/>
      <c r="G202" s="42"/>
    </row>
    <row r="203" spans="4:7">
      <c r="D203" s="40"/>
      <c r="E203" s="40"/>
      <c r="F203" s="41"/>
      <c r="G203" s="42"/>
    </row>
    <row r="204" spans="4:7">
      <c r="D204" s="40"/>
      <c r="E204" s="40"/>
      <c r="F204" s="41"/>
      <c r="G204" s="42"/>
    </row>
    <row r="205" spans="4:7">
      <c r="D205" s="40"/>
      <c r="E205" s="40"/>
      <c r="F205" s="41"/>
      <c r="G205" s="42"/>
    </row>
    <row r="206" spans="4:7">
      <c r="D206" s="40"/>
      <c r="E206" s="40"/>
      <c r="F206" s="41"/>
      <c r="G206" s="42"/>
    </row>
    <row r="207" spans="4:7">
      <c r="D207" s="40"/>
      <c r="E207" s="40"/>
      <c r="F207" s="41"/>
      <c r="G207" s="42"/>
    </row>
    <row r="208" spans="4:7">
      <c r="D208" s="40"/>
      <c r="E208" s="40"/>
      <c r="F208" s="41"/>
      <c r="G208" s="42"/>
    </row>
    <row r="209" spans="4:7">
      <c r="D209" s="40"/>
      <c r="E209" s="40"/>
      <c r="F209" s="41"/>
      <c r="G209" s="42"/>
    </row>
    <row r="210" spans="4:7">
      <c r="D210" s="40"/>
      <c r="E210" s="40"/>
      <c r="F210" s="41"/>
      <c r="G210" s="42"/>
    </row>
    <row r="211" spans="4:7">
      <c r="D211" s="40"/>
      <c r="E211" s="40"/>
      <c r="F211" s="41"/>
      <c r="G211" s="42"/>
    </row>
    <row r="212" spans="4:7">
      <c r="D212" s="40"/>
      <c r="E212" s="40"/>
      <c r="F212" s="41"/>
      <c r="G212" s="42"/>
    </row>
    <row r="213" spans="4:7">
      <c r="D213" s="40"/>
      <c r="E213" s="40"/>
      <c r="F213" s="41"/>
      <c r="G213" s="42"/>
    </row>
  </sheetData>
  <sheetProtection formatRows="0"/>
  <autoFilter ref="B11:J11"/>
  <mergeCells count="7">
    <mergeCell ref="B9:J9"/>
    <mergeCell ref="H1:J1"/>
    <mergeCell ref="H2:J2"/>
    <mergeCell ref="H3:J3"/>
    <mergeCell ref="H4:J4"/>
    <mergeCell ref="B7:J7"/>
    <mergeCell ref="B8:J8"/>
  </mergeCells>
  <pageMargins left="0.15748031496062992" right="0.15748031496062992" top="0.23622047244094491" bottom="0.19685039370078741" header="0.19685039370078741" footer="0.15748031496062992"/>
  <pageSetup paperSize="9" scale="90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6"/>
  <sheetViews>
    <sheetView workbookViewId="0">
      <selection activeCell="J4" sqref="J4"/>
    </sheetView>
  </sheetViews>
  <sheetFormatPr defaultRowHeight="12.75"/>
  <cols>
    <col min="1" max="1" width="29.42578125" customWidth="1"/>
    <col min="2" max="2" width="12.85546875" customWidth="1"/>
    <col min="3" max="3" width="4" customWidth="1"/>
    <col min="4" max="4" width="3.85546875" customWidth="1"/>
    <col min="5" max="5" width="5.140625" customWidth="1"/>
    <col min="6" max="6" width="12.5703125" customWidth="1"/>
    <col min="7" max="7" width="10.140625" customWidth="1"/>
    <col min="8" max="8" width="11.28515625" customWidth="1"/>
  </cols>
  <sheetData>
    <row r="1" spans="1:8">
      <c r="A1" s="17"/>
      <c r="B1" s="20"/>
      <c r="C1" s="20"/>
      <c r="D1" s="20"/>
      <c r="E1" s="19"/>
      <c r="F1" s="389" t="s">
        <v>354</v>
      </c>
      <c r="G1" s="389"/>
      <c r="H1" s="389"/>
    </row>
    <row r="2" spans="1:8">
      <c r="A2" s="17"/>
      <c r="B2" s="20"/>
      <c r="C2" s="20"/>
      <c r="D2" s="20"/>
      <c r="E2" s="19"/>
      <c r="F2" s="389" t="s">
        <v>355</v>
      </c>
      <c r="G2" s="389"/>
      <c r="H2" s="389"/>
    </row>
    <row r="3" spans="1:8">
      <c r="A3" s="17"/>
      <c r="B3" s="20"/>
      <c r="C3" s="20"/>
      <c r="D3" s="20"/>
      <c r="E3" s="19"/>
      <c r="F3" s="390" t="s">
        <v>356</v>
      </c>
      <c r="G3" s="390"/>
      <c r="H3" s="390"/>
    </row>
    <row r="4" spans="1:8">
      <c r="A4" s="17"/>
      <c r="B4" s="20"/>
      <c r="C4" s="20"/>
      <c r="D4" s="20"/>
      <c r="E4" s="19"/>
      <c r="F4" s="389" t="s">
        <v>546</v>
      </c>
      <c r="G4" s="389"/>
      <c r="H4" s="389"/>
    </row>
    <row r="5" spans="1:8">
      <c r="A5" s="17"/>
      <c r="B5" s="20"/>
      <c r="C5" s="20"/>
      <c r="D5" s="20"/>
      <c r="E5" s="19"/>
      <c r="F5" s="191"/>
      <c r="G5" s="191"/>
      <c r="H5" s="191"/>
    </row>
    <row r="6" spans="1:8">
      <c r="A6" s="17"/>
      <c r="B6" s="20"/>
      <c r="C6" s="20"/>
      <c r="D6" s="20"/>
      <c r="E6" s="19"/>
      <c r="F6" s="28"/>
      <c r="G6" s="28"/>
      <c r="H6" s="28"/>
    </row>
    <row r="7" spans="1:8" ht="15.75">
      <c r="A7" s="391" t="s">
        <v>357</v>
      </c>
      <c r="B7" s="391"/>
      <c r="C7" s="391"/>
      <c r="D7" s="391"/>
      <c r="E7" s="391"/>
      <c r="F7" s="391"/>
      <c r="G7" s="391"/>
      <c r="H7" s="391"/>
    </row>
    <row r="8" spans="1:8">
      <c r="A8" s="17"/>
      <c r="B8" s="20"/>
      <c r="C8" s="20"/>
      <c r="D8" s="20"/>
      <c r="E8" s="19"/>
      <c r="F8" s="28"/>
      <c r="G8" s="28"/>
      <c r="H8" s="28" t="s">
        <v>85</v>
      </c>
    </row>
    <row r="9" spans="1:8">
      <c r="A9" s="192" t="s">
        <v>1</v>
      </c>
      <c r="B9" s="193" t="s">
        <v>68</v>
      </c>
      <c r="C9" s="37" t="s">
        <v>66</v>
      </c>
      <c r="D9" s="37" t="s">
        <v>67</v>
      </c>
      <c r="E9" s="37" t="s">
        <v>69</v>
      </c>
      <c r="F9" s="194" t="s">
        <v>358</v>
      </c>
      <c r="G9" s="194" t="s">
        <v>283</v>
      </c>
      <c r="H9" s="194" t="s">
        <v>314</v>
      </c>
    </row>
    <row r="10" spans="1:8" ht="22.5" customHeight="1">
      <c r="A10" s="275" t="s">
        <v>170</v>
      </c>
      <c r="B10" s="83" t="s">
        <v>171</v>
      </c>
      <c r="C10" s="84"/>
      <c r="D10" s="84"/>
      <c r="E10" s="84"/>
      <c r="F10" s="195">
        <f>F11+F14+F17+F25+F34</f>
        <v>2173.84</v>
      </c>
      <c r="G10" s="195">
        <f>G11+G14+G17+G25+G34</f>
        <v>2013.3</v>
      </c>
      <c r="H10" s="195">
        <f>H11+H14+H17+H25+H34</f>
        <v>2013.3</v>
      </c>
    </row>
    <row r="11" spans="1:8" ht="38.25" customHeight="1">
      <c r="A11" s="276" t="s">
        <v>256</v>
      </c>
      <c r="B11" s="83"/>
      <c r="C11" s="84" t="s">
        <v>70</v>
      </c>
      <c r="D11" s="84" t="s">
        <v>83</v>
      </c>
      <c r="E11" s="84"/>
      <c r="F11" s="196">
        <f>F12</f>
        <v>116.9</v>
      </c>
      <c r="G11" s="196">
        <f>G12</f>
        <v>0</v>
      </c>
      <c r="H11" s="196">
        <f>H12</f>
        <v>0</v>
      </c>
    </row>
    <row r="12" spans="1:8" ht="36.75" customHeight="1">
      <c r="A12" s="277" t="s">
        <v>257</v>
      </c>
      <c r="B12" s="25" t="s">
        <v>359</v>
      </c>
      <c r="C12" s="25" t="s">
        <v>70</v>
      </c>
      <c r="D12" s="25" t="s">
        <v>83</v>
      </c>
      <c r="E12" s="25"/>
      <c r="F12" s="197">
        <v>116.9</v>
      </c>
      <c r="G12" s="197">
        <v>0</v>
      </c>
      <c r="H12" s="197">
        <v>0</v>
      </c>
    </row>
    <row r="13" spans="1:8" ht="20.25" customHeight="1">
      <c r="A13" s="277" t="s">
        <v>0</v>
      </c>
      <c r="B13" s="25" t="s">
        <v>359</v>
      </c>
      <c r="C13" s="25" t="s">
        <v>70</v>
      </c>
      <c r="D13" s="25" t="s">
        <v>83</v>
      </c>
      <c r="E13" s="25" t="s">
        <v>82</v>
      </c>
      <c r="F13" s="197">
        <v>116.9</v>
      </c>
      <c r="G13" s="197">
        <v>0</v>
      </c>
      <c r="H13" s="197">
        <v>0</v>
      </c>
    </row>
    <row r="14" spans="1:8" ht="24.75" customHeight="1">
      <c r="A14" s="276" t="s">
        <v>295</v>
      </c>
      <c r="B14" s="84"/>
      <c r="C14" s="84" t="s">
        <v>70</v>
      </c>
      <c r="D14" s="84" t="s">
        <v>287</v>
      </c>
      <c r="E14" s="84"/>
      <c r="F14" s="196">
        <f t="shared" ref="F14:H15" si="0">F15</f>
        <v>150</v>
      </c>
      <c r="G14" s="196">
        <f t="shared" si="0"/>
        <v>0</v>
      </c>
      <c r="H14" s="196">
        <f t="shared" si="0"/>
        <v>0</v>
      </c>
    </row>
    <row r="15" spans="1:8" ht="36" customHeight="1">
      <c r="A15" s="277" t="s">
        <v>297</v>
      </c>
      <c r="B15" s="25" t="s">
        <v>360</v>
      </c>
      <c r="C15" s="25" t="s">
        <v>70</v>
      </c>
      <c r="D15" s="25" t="s">
        <v>287</v>
      </c>
      <c r="E15" s="25"/>
      <c r="F15" s="198">
        <f t="shared" si="0"/>
        <v>150</v>
      </c>
      <c r="G15" s="198">
        <f t="shared" si="0"/>
        <v>0</v>
      </c>
      <c r="H15" s="198">
        <f t="shared" si="0"/>
        <v>0</v>
      </c>
    </row>
    <row r="16" spans="1:8" ht="42.75" customHeight="1">
      <c r="A16" s="24" t="s">
        <v>107</v>
      </c>
      <c r="B16" s="25" t="s">
        <v>360</v>
      </c>
      <c r="C16" s="25" t="s">
        <v>70</v>
      </c>
      <c r="D16" s="25" t="s">
        <v>287</v>
      </c>
      <c r="E16" s="25" t="s">
        <v>315</v>
      </c>
      <c r="F16" s="198">
        <v>150</v>
      </c>
      <c r="G16" s="198">
        <v>0</v>
      </c>
      <c r="H16" s="198">
        <v>0</v>
      </c>
    </row>
    <row r="17" spans="1:8" ht="21" customHeight="1">
      <c r="A17" s="199" t="s">
        <v>10</v>
      </c>
      <c r="B17" s="83"/>
      <c r="C17" s="84" t="s">
        <v>70</v>
      </c>
      <c r="D17" s="84" t="s">
        <v>73</v>
      </c>
      <c r="E17" s="81"/>
      <c r="F17" s="196">
        <f>F18</f>
        <v>1239.6400000000001</v>
      </c>
      <c r="G17" s="196">
        <f>G18</f>
        <v>1346</v>
      </c>
      <c r="H17" s="196">
        <f>H18</f>
        <v>1346</v>
      </c>
    </row>
    <row r="18" spans="1:8" ht="25.5" customHeight="1">
      <c r="A18" s="199" t="s">
        <v>170</v>
      </c>
      <c r="B18" s="82" t="s">
        <v>171</v>
      </c>
      <c r="C18" s="84" t="s">
        <v>70</v>
      </c>
      <c r="D18" s="84" t="s">
        <v>73</v>
      </c>
      <c r="E18" s="81"/>
      <c r="F18" s="196">
        <f>F19+F21+F23</f>
        <v>1239.6400000000001</v>
      </c>
      <c r="G18" s="196">
        <f>G19+G21+G23</f>
        <v>1346</v>
      </c>
      <c r="H18" s="196">
        <f>H19+H21+H23</f>
        <v>1346</v>
      </c>
    </row>
    <row r="19" spans="1:8" ht="18" customHeight="1">
      <c r="A19" s="24" t="s">
        <v>99</v>
      </c>
      <c r="B19" s="26" t="s">
        <v>113</v>
      </c>
      <c r="C19" s="25" t="s">
        <v>70</v>
      </c>
      <c r="D19" s="25" t="s">
        <v>73</v>
      </c>
      <c r="E19" s="25"/>
      <c r="F19" s="198">
        <f>F20</f>
        <v>15</v>
      </c>
      <c r="G19" s="198">
        <f>G20</f>
        <v>15</v>
      </c>
      <c r="H19" s="198">
        <f>H20</f>
        <v>15</v>
      </c>
    </row>
    <row r="20" spans="1:8" ht="21" customHeight="1">
      <c r="A20" s="24" t="s">
        <v>100</v>
      </c>
      <c r="B20" s="25" t="s">
        <v>113</v>
      </c>
      <c r="C20" s="25" t="s">
        <v>70</v>
      </c>
      <c r="D20" s="25" t="s">
        <v>73</v>
      </c>
      <c r="E20" s="25" t="s">
        <v>112</v>
      </c>
      <c r="F20" s="198">
        <v>15</v>
      </c>
      <c r="G20" s="198">
        <v>15</v>
      </c>
      <c r="H20" s="198">
        <v>15</v>
      </c>
    </row>
    <row r="21" spans="1:8" ht="19.5" customHeight="1">
      <c r="A21" s="24" t="s">
        <v>100</v>
      </c>
      <c r="B21" s="25" t="s">
        <v>114</v>
      </c>
      <c r="C21" s="25"/>
      <c r="D21" s="25"/>
      <c r="E21" s="25"/>
      <c r="F21" s="198">
        <f>F22</f>
        <v>110</v>
      </c>
      <c r="G21" s="198">
        <f>G22</f>
        <v>10</v>
      </c>
      <c r="H21" s="198">
        <f>H22</f>
        <v>10</v>
      </c>
    </row>
    <row r="22" spans="1:8" ht="20.25" customHeight="1">
      <c r="A22" s="24" t="s">
        <v>100</v>
      </c>
      <c r="B22" s="25" t="s">
        <v>114</v>
      </c>
      <c r="C22" s="25" t="s">
        <v>70</v>
      </c>
      <c r="D22" s="25" t="s">
        <v>73</v>
      </c>
      <c r="E22" s="25" t="s">
        <v>112</v>
      </c>
      <c r="F22" s="198">
        <v>110</v>
      </c>
      <c r="G22" s="198">
        <v>10</v>
      </c>
      <c r="H22" s="198">
        <v>10</v>
      </c>
    </row>
    <row r="23" spans="1:8" ht="29.25" customHeight="1">
      <c r="A23" s="24" t="s">
        <v>222</v>
      </c>
      <c r="B23" s="25" t="s">
        <v>221</v>
      </c>
      <c r="C23" s="25"/>
      <c r="D23" s="25"/>
      <c r="E23" s="25"/>
      <c r="F23" s="198">
        <f>F24</f>
        <v>1114.6400000000001</v>
      </c>
      <c r="G23" s="198">
        <f>G24</f>
        <v>1321</v>
      </c>
      <c r="H23" s="198">
        <f>H24</f>
        <v>1321</v>
      </c>
    </row>
    <row r="24" spans="1:8" ht="45" customHeight="1">
      <c r="A24" s="24" t="s">
        <v>107</v>
      </c>
      <c r="B24" s="25" t="s">
        <v>221</v>
      </c>
      <c r="C24" s="25" t="s">
        <v>70</v>
      </c>
      <c r="D24" s="25" t="s">
        <v>73</v>
      </c>
      <c r="E24" s="25" t="s">
        <v>108</v>
      </c>
      <c r="F24" s="177">
        <v>1114.6400000000001</v>
      </c>
      <c r="G24" s="198">
        <v>1321</v>
      </c>
      <c r="H24" s="198">
        <v>1321</v>
      </c>
    </row>
    <row r="25" spans="1:8" ht="44.25" customHeight="1">
      <c r="A25" s="199" t="s">
        <v>88</v>
      </c>
      <c r="B25" s="83"/>
      <c r="C25" s="84" t="s">
        <v>74</v>
      </c>
      <c r="D25" s="84" t="s">
        <v>104</v>
      </c>
      <c r="E25" s="81"/>
      <c r="F25" s="196">
        <f>F26+F30</f>
        <v>517.29999999999995</v>
      </c>
      <c r="G25" s="196">
        <f>G26+G30</f>
        <v>517.29999999999995</v>
      </c>
      <c r="H25" s="196">
        <f>H26+H30</f>
        <v>517.29999999999995</v>
      </c>
    </row>
    <row r="26" spans="1:8" ht="13.5" customHeight="1">
      <c r="A26" s="199" t="s">
        <v>15</v>
      </c>
      <c r="B26" s="83"/>
      <c r="C26" s="84" t="s">
        <v>74</v>
      </c>
      <c r="D26" s="84" t="s">
        <v>72</v>
      </c>
      <c r="E26" s="81"/>
      <c r="F26" s="196">
        <f t="shared" ref="F26:H27" si="1">F27</f>
        <v>17.3</v>
      </c>
      <c r="G26" s="196">
        <f t="shared" si="1"/>
        <v>17.3</v>
      </c>
      <c r="H26" s="196">
        <f t="shared" si="1"/>
        <v>17.3</v>
      </c>
    </row>
    <row r="27" spans="1:8" ht="18.75" customHeight="1">
      <c r="A27" s="199" t="s">
        <v>170</v>
      </c>
      <c r="B27" s="82" t="s">
        <v>171</v>
      </c>
      <c r="C27" s="84" t="s">
        <v>74</v>
      </c>
      <c r="D27" s="84" t="s">
        <v>72</v>
      </c>
      <c r="E27" s="81"/>
      <c r="F27" s="196">
        <f t="shared" si="1"/>
        <v>17.3</v>
      </c>
      <c r="G27" s="196">
        <f t="shared" si="1"/>
        <v>17.3</v>
      </c>
      <c r="H27" s="196">
        <f t="shared" si="1"/>
        <v>17.3</v>
      </c>
    </row>
    <row r="28" spans="1:8" ht="105.75" customHeight="1">
      <c r="A28" s="200" t="s">
        <v>187</v>
      </c>
      <c r="B28" s="26" t="s">
        <v>280</v>
      </c>
      <c r="C28" s="25" t="s">
        <v>74</v>
      </c>
      <c r="D28" s="25" t="s">
        <v>72</v>
      </c>
      <c r="E28" s="25"/>
      <c r="F28" s="198">
        <v>17.3</v>
      </c>
      <c r="G28" s="198">
        <v>17.3</v>
      </c>
      <c r="H28" s="198">
        <v>17.3</v>
      </c>
    </row>
    <row r="29" spans="1:8" ht="41.25" customHeight="1">
      <c r="A29" s="24" t="s">
        <v>107</v>
      </c>
      <c r="B29" s="25" t="s">
        <v>280</v>
      </c>
      <c r="C29" s="25" t="s">
        <v>74</v>
      </c>
      <c r="D29" s="25" t="s">
        <v>72</v>
      </c>
      <c r="E29" s="25" t="s">
        <v>108</v>
      </c>
      <c r="F29" s="198">
        <v>17.3</v>
      </c>
      <c r="G29" s="198">
        <v>17.3</v>
      </c>
      <c r="H29" s="198">
        <v>17.3</v>
      </c>
    </row>
    <row r="30" spans="1:8" ht="55.5" customHeight="1">
      <c r="A30" s="199" t="s">
        <v>351</v>
      </c>
      <c r="B30" s="83"/>
      <c r="C30" s="84" t="s">
        <v>74</v>
      </c>
      <c r="D30" s="84" t="s">
        <v>77</v>
      </c>
      <c r="E30" s="81"/>
      <c r="F30" s="196">
        <f t="shared" ref="F30:H32" si="2">F31</f>
        <v>500</v>
      </c>
      <c r="G30" s="196">
        <f t="shared" si="2"/>
        <v>500</v>
      </c>
      <c r="H30" s="196">
        <f t="shared" si="2"/>
        <v>500</v>
      </c>
    </row>
    <row r="31" spans="1:8" ht="15.75" customHeight="1">
      <c r="A31" s="199" t="s">
        <v>170</v>
      </c>
      <c r="B31" s="82" t="s">
        <v>171</v>
      </c>
      <c r="C31" s="84" t="s">
        <v>74</v>
      </c>
      <c r="D31" s="84" t="s">
        <v>77</v>
      </c>
      <c r="E31" s="81"/>
      <c r="F31" s="196">
        <f t="shared" si="2"/>
        <v>500</v>
      </c>
      <c r="G31" s="196">
        <f t="shared" si="2"/>
        <v>500</v>
      </c>
      <c r="H31" s="196">
        <f t="shared" si="2"/>
        <v>500</v>
      </c>
    </row>
    <row r="32" spans="1:8" ht="40.5" customHeight="1">
      <c r="A32" s="24" t="s">
        <v>128</v>
      </c>
      <c r="B32" s="26" t="s">
        <v>129</v>
      </c>
      <c r="C32" s="25" t="s">
        <v>74</v>
      </c>
      <c r="D32" s="25" t="s">
        <v>77</v>
      </c>
      <c r="E32" s="25"/>
      <c r="F32" s="198">
        <f t="shared" si="2"/>
        <v>500</v>
      </c>
      <c r="G32" s="198">
        <f t="shared" si="2"/>
        <v>500</v>
      </c>
      <c r="H32" s="198">
        <f t="shared" si="2"/>
        <v>500</v>
      </c>
    </row>
    <row r="33" spans="1:8" ht="43.5" customHeight="1">
      <c r="A33" s="24" t="s">
        <v>107</v>
      </c>
      <c r="B33" s="25" t="s">
        <v>129</v>
      </c>
      <c r="C33" s="25" t="s">
        <v>74</v>
      </c>
      <c r="D33" s="25" t="s">
        <v>77</v>
      </c>
      <c r="E33" s="25" t="s">
        <v>108</v>
      </c>
      <c r="F33" s="198">
        <v>500</v>
      </c>
      <c r="G33" s="198">
        <v>500</v>
      </c>
      <c r="H33" s="198">
        <v>500</v>
      </c>
    </row>
    <row r="34" spans="1:8" ht="17.25" customHeight="1">
      <c r="A34" s="199" t="s">
        <v>97</v>
      </c>
      <c r="B34" s="83"/>
      <c r="C34" s="84" t="s">
        <v>81</v>
      </c>
      <c r="D34" s="84" t="s">
        <v>104</v>
      </c>
      <c r="E34" s="81"/>
      <c r="F34" s="196">
        <f t="shared" ref="F34:H36" si="3">F35</f>
        <v>150</v>
      </c>
      <c r="G34" s="196">
        <f t="shared" si="3"/>
        <v>150</v>
      </c>
      <c r="H34" s="196">
        <f t="shared" si="3"/>
        <v>150</v>
      </c>
    </row>
    <row r="35" spans="1:8" ht="21" customHeight="1">
      <c r="A35" s="199" t="s">
        <v>43</v>
      </c>
      <c r="B35" s="83"/>
      <c r="C35" s="84" t="s">
        <v>81</v>
      </c>
      <c r="D35" s="84" t="s">
        <v>71</v>
      </c>
      <c r="E35" s="81"/>
      <c r="F35" s="196">
        <f t="shared" si="3"/>
        <v>150</v>
      </c>
      <c r="G35" s="196">
        <f t="shared" si="3"/>
        <v>150</v>
      </c>
      <c r="H35" s="196">
        <f t="shared" si="3"/>
        <v>150</v>
      </c>
    </row>
    <row r="36" spans="1:8" ht="21.75" customHeight="1">
      <c r="A36" s="199" t="s">
        <v>170</v>
      </c>
      <c r="B36" s="82" t="s">
        <v>171</v>
      </c>
      <c r="C36" s="84" t="s">
        <v>81</v>
      </c>
      <c r="D36" s="84" t="s">
        <v>71</v>
      </c>
      <c r="E36" s="81"/>
      <c r="F36" s="196">
        <f t="shared" si="3"/>
        <v>150</v>
      </c>
      <c r="G36" s="196">
        <f t="shared" si="3"/>
        <v>150</v>
      </c>
      <c r="H36" s="196">
        <f t="shared" si="3"/>
        <v>150</v>
      </c>
    </row>
    <row r="37" spans="1:8" ht="29.25" customHeight="1">
      <c r="A37" s="24" t="s">
        <v>164</v>
      </c>
      <c r="B37" s="26" t="s">
        <v>165</v>
      </c>
      <c r="C37" s="25" t="s">
        <v>81</v>
      </c>
      <c r="D37" s="25" t="s">
        <v>71</v>
      </c>
      <c r="E37" s="25"/>
      <c r="F37" s="198">
        <v>150</v>
      </c>
      <c r="G37" s="198">
        <v>150</v>
      </c>
      <c r="H37" s="198">
        <v>150</v>
      </c>
    </row>
    <row r="38" spans="1:8" ht="43.5" customHeight="1">
      <c r="A38" s="24" t="s">
        <v>107</v>
      </c>
      <c r="B38" s="25" t="s">
        <v>165</v>
      </c>
      <c r="C38" s="25" t="s">
        <v>81</v>
      </c>
      <c r="D38" s="25" t="s">
        <v>71</v>
      </c>
      <c r="E38" s="25" t="s">
        <v>108</v>
      </c>
      <c r="F38" s="198">
        <v>150</v>
      </c>
      <c r="G38" s="198">
        <v>150</v>
      </c>
      <c r="H38" s="198">
        <v>150</v>
      </c>
    </row>
    <row r="39" spans="1:8" ht="59.25" customHeight="1">
      <c r="A39" s="95" t="s">
        <v>230</v>
      </c>
      <c r="B39" s="83" t="s">
        <v>223</v>
      </c>
      <c r="C39" s="84"/>
      <c r="D39" s="84"/>
      <c r="E39" s="83"/>
      <c r="F39" s="162">
        <f>F40+F46+F48+F50+F69+F57+F52</f>
        <v>25492.224999999999</v>
      </c>
      <c r="G39" s="162">
        <f>G40+G46+G48+G57+G69</f>
        <v>22992.625</v>
      </c>
      <c r="H39" s="162">
        <f>H40+H48+H46+H57+H69</f>
        <v>23011.625</v>
      </c>
    </row>
    <row r="40" spans="1:8" ht="49.5" customHeight="1">
      <c r="A40" s="95" t="s">
        <v>228</v>
      </c>
      <c r="B40" s="82" t="s">
        <v>227</v>
      </c>
      <c r="C40" s="84"/>
      <c r="D40" s="84"/>
      <c r="E40" s="82"/>
      <c r="F40" s="162">
        <f>F42+F41</f>
        <v>7591.5769999999993</v>
      </c>
      <c r="G40" s="162">
        <f>G42+G41</f>
        <v>7591.5769999999993</v>
      </c>
      <c r="H40" s="162">
        <f>H42+H41</f>
        <v>7591.5769999999993</v>
      </c>
    </row>
    <row r="41" spans="1:8" ht="39.75" customHeight="1">
      <c r="A41" s="96" t="s">
        <v>106</v>
      </c>
      <c r="B41" s="25" t="s">
        <v>235</v>
      </c>
      <c r="C41" s="32" t="s">
        <v>70</v>
      </c>
      <c r="D41" s="32" t="s">
        <v>71</v>
      </c>
      <c r="E41" s="33" t="s">
        <v>105</v>
      </c>
      <c r="F41" s="201">
        <v>1951.73</v>
      </c>
      <c r="G41" s="201">
        <v>1951.73</v>
      </c>
      <c r="H41" s="201">
        <v>1951.73</v>
      </c>
    </row>
    <row r="42" spans="1:8" ht="22.5" customHeight="1">
      <c r="A42" s="96" t="s">
        <v>361</v>
      </c>
      <c r="B42" s="25" t="s">
        <v>220</v>
      </c>
      <c r="C42" s="25"/>
      <c r="D42" s="25"/>
      <c r="E42" s="26"/>
      <c r="F42" s="170">
        <f>F43+F44+F45</f>
        <v>5639.8469999999998</v>
      </c>
      <c r="G42" s="170">
        <f>G43+G44+G45</f>
        <v>5639.8469999999998</v>
      </c>
      <c r="H42" s="170">
        <f>H43+H44+H45</f>
        <v>5639.8469999999998</v>
      </c>
    </row>
    <row r="43" spans="1:8" ht="33.75" customHeight="1">
      <c r="A43" s="96" t="s">
        <v>106</v>
      </c>
      <c r="B43" s="25" t="s">
        <v>220</v>
      </c>
      <c r="C43" s="25" t="s">
        <v>70</v>
      </c>
      <c r="D43" s="25" t="s">
        <v>72</v>
      </c>
      <c r="E43" s="25" t="s">
        <v>105</v>
      </c>
      <c r="F43" s="25" t="s">
        <v>346</v>
      </c>
      <c r="G43" s="25" t="s">
        <v>347</v>
      </c>
      <c r="H43" s="25" t="s">
        <v>347</v>
      </c>
    </row>
    <row r="44" spans="1:8" ht="36" customHeight="1">
      <c r="A44" s="96" t="s">
        <v>106</v>
      </c>
      <c r="B44" s="25" t="s">
        <v>220</v>
      </c>
      <c r="C44" s="25" t="s">
        <v>70</v>
      </c>
      <c r="D44" s="25" t="s">
        <v>72</v>
      </c>
      <c r="E44" s="25" t="s">
        <v>105</v>
      </c>
      <c r="F44" s="25" t="s">
        <v>345</v>
      </c>
      <c r="G44" s="25" t="s">
        <v>345</v>
      </c>
      <c r="H44" s="25" t="s">
        <v>345</v>
      </c>
    </row>
    <row r="45" spans="1:8" ht="48" customHeight="1">
      <c r="A45" s="96" t="s">
        <v>107</v>
      </c>
      <c r="B45" s="25" t="s">
        <v>220</v>
      </c>
      <c r="C45" s="25" t="s">
        <v>70</v>
      </c>
      <c r="D45" s="25" t="s">
        <v>72</v>
      </c>
      <c r="E45" s="25" t="s">
        <v>108</v>
      </c>
      <c r="F45" s="201">
        <v>302</v>
      </c>
      <c r="G45" s="201">
        <v>259</v>
      </c>
      <c r="H45" s="201">
        <v>259</v>
      </c>
    </row>
    <row r="46" spans="1:8" ht="39" customHeight="1">
      <c r="A46" s="99" t="s">
        <v>234</v>
      </c>
      <c r="B46" s="81" t="s">
        <v>246</v>
      </c>
      <c r="C46" s="81" t="s">
        <v>70</v>
      </c>
      <c r="D46" s="81" t="s">
        <v>72</v>
      </c>
      <c r="E46" s="81"/>
      <c r="F46" s="202">
        <v>26</v>
      </c>
      <c r="G46" s="202">
        <v>26</v>
      </c>
      <c r="H46" s="202">
        <v>26</v>
      </c>
    </row>
    <row r="47" spans="1:8" ht="48.75" customHeight="1">
      <c r="A47" s="96" t="s">
        <v>107</v>
      </c>
      <c r="B47" s="25" t="s">
        <v>246</v>
      </c>
      <c r="C47" s="25" t="s">
        <v>70</v>
      </c>
      <c r="D47" s="25" t="s">
        <v>72</v>
      </c>
      <c r="E47" s="25" t="s">
        <v>108</v>
      </c>
      <c r="F47" s="201">
        <v>26</v>
      </c>
      <c r="G47" s="201">
        <v>26</v>
      </c>
      <c r="H47" s="201">
        <v>26</v>
      </c>
    </row>
    <row r="48" spans="1:8" ht="30" customHeight="1">
      <c r="A48" s="99" t="s">
        <v>224</v>
      </c>
      <c r="B48" s="81" t="s">
        <v>226</v>
      </c>
      <c r="C48" s="81" t="s">
        <v>70</v>
      </c>
      <c r="D48" s="81" t="s">
        <v>72</v>
      </c>
      <c r="E48" s="81"/>
      <c r="F48" s="202">
        <v>50</v>
      </c>
      <c r="G48" s="202">
        <v>50</v>
      </c>
      <c r="H48" s="202">
        <v>50</v>
      </c>
    </row>
    <row r="49" spans="1:8" ht="45.75" customHeight="1">
      <c r="A49" s="96" t="s">
        <v>107</v>
      </c>
      <c r="B49" s="25" t="s">
        <v>226</v>
      </c>
      <c r="C49" s="25" t="s">
        <v>70</v>
      </c>
      <c r="D49" s="25" t="s">
        <v>72</v>
      </c>
      <c r="E49" s="25" t="s">
        <v>108</v>
      </c>
      <c r="F49" s="201">
        <v>50</v>
      </c>
      <c r="G49" s="201">
        <v>50</v>
      </c>
      <c r="H49" s="201">
        <v>50</v>
      </c>
    </row>
    <row r="50" spans="1:8" ht="61.5" customHeight="1">
      <c r="A50" s="99" t="s">
        <v>298</v>
      </c>
      <c r="B50" s="81" t="s">
        <v>285</v>
      </c>
      <c r="C50" s="81" t="s">
        <v>70</v>
      </c>
      <c r="D50" s="81" t="s">
        <v>72</v>
      </c>
      <c r="E50" s="81"/>
      <c r="F50" s="202">
        <v>5</v>
      </c>
      <c r="G50" s="202">
        <v>0</v>
      </c>
      <c r="H50" s="202">
        <v>0</v>
      </c>
    </row>
    <row r="51" spans="1:8" ht="22.5" customHeight="1">
      <c r="A51" s="96" t="s">
        <v>0</v>
      </c>
      <c r="B51" s="25" t="s">
        <v>285</v>
      </c>
      <c r="C51" s="25" t="s">
        <v>70</v>
      </c>
      <c r="D51" s="25" t="s">
        <v>72</v>
      </c>
      <c r="E51" s="25" t="s">
        <v>82</v>
      </c>
      <c r="F51" s="201">
        <v>5</v>
      </c>
      <c r="G51" s="201">
        <v>0</v>
      </c>
      <c r="H51" s="201">
        <v>0</v>
      </c>
    </row>
    <row r="52" spans="1:8" ht="29.25" customHeight="1">
      <c r="A52" s="203" t="s">
        <v>362</v>
      </c>
      <c r="B52" s="204" t="s">
        <v>223</v>
      </c>
      <c r="C52" s="204"/>
      <c r="D52" s="204"/>
      <c r="E52" s="204"/>
      <c r="F52" s="205">
        <v>519.5</v>
      </c>
      <c r="G52" s="205">
        <v>0</v>
      </c>
      <c r="H52" s="205">
        <v>0</v>
      </c>
    </row>
    <row r="53" spans="1:8" ht="30.75" customHeight="1">
      <c r="A53" s="97" t="s">
        <v>363</v>
      </c>
      <c r="B53" s="32" t="s">
        <v>364</v>
      </c>
      <c r="C53" s="32"/>
      <c r="D53" s="32"/>
      <c r="E53" s="32"/>
      <c r="F53" s="171">
        <v>519.5</v>
      </c>
      <c r="G53" s="171">
        <v>0</v>
      </c>
      <c r="H53" s="171">
        <v>0</v>
      </c>
    </row>
    <row r="54" spans="1:8" ht="48" customHeight="1">
      <c r="A54" s="97" t="s">
        <v>365</v>
      </c>
      <c r="B54" s="32" t="s">
        <v>349</v>
      </c>
      <c r="C54" s="32"/>
      <c r="D54" s="32"/>
      <c r="E54" s="32"/>
      <c r="F54" s="171">
        <v>519.5</v>
      </c>
      <c r="G54" s="171">
        <v>0</v>
      </c>
      <c r="H54" s="171">
        <v>0</v>
      </c>
    </row>
    <row r="55" spans="1:8" ht="43.9" customHeight="1">
      <c r="A55" s="97" t="s">
        <v>366</v>
      </c>
      <c r="B55" s="32" t="s">
        <v>349</v>
      </c>
      <c r="C55" s="32" t="s">
        <v>70</v>
      </c>
      <c r="D55" s="32" t="s">
        <v>72</v>
      </c>
      <c r="E55" s="32"/>
      <c r="F55" s="171">
        <v>519.5</v>
      </c>
      <c r="G55" s="171">
        <v>0</v>
      </c>
      <c r="H55" s="171">
        <v>0</v>
      </c>
    </row>
    <row r="56" spans="1:8" ht="20.25" customHeight="1">
      <c r="A56" s="97" t="s">
        <v>0</v>
      </c>
      <c r="B56" s="32" t="s">
        <v>349</v>
      </c>
      <c r="C56" s="32" t="s">
        <v>70</v>
      </c>
      <c r="D56" s="32" t="s">
        <v>72</v>
      </c>
      <c r="E56" s="32" t="s">
        <v>82</v>
      </c>
      <c r="F56" s="171">
        <v>519.5</v>
      </c>
      <c r="G56" s="171">
        <v>0</v>
      </c>
      <c r="H56" s="171">
        <v>0</v>
      </c>
    </row>
    <row r="57" spans="1:8" ht="54.75" customHeight="1">
      <c r="A57" s="99" t="s">
        <v>230</v>
      </c>
      <c r="B57" s="81" t="s">
        <v>223</v>
      </c>
      <c r="C57" s="81" t="s">
        <v>70</v>
      </c>
      <c r="D57" s="81" t="s">
        <v>73</v>
      </c>
      <c r="E57" s="81" t="s">
        <v>236</v>
      </c>
      <c r="F57" s="202">
        <f>F58+F66</f>
        <v>16776.648000000001</v>
      </c>
      <c r="G57" s="202">
        <f>G58+G66</f>
        <v>14783.647999999999</v>
      </c>
      <c r="H57" s="202">
        <f>H58+H66</f>
        <v>14783.647999999999</v>
      </c>
    </row>
    <row r="58" spans="1:8" ht="43.5" customHeight="1">
      <c r="A58" s="96" t="s">
        <v>240</v>
      </c>
      <c r="B58" s="25" t="s">
        <v>237</v>
      </c>
      <c r="C58" s="25" t="s">
        <v>70</v>
      </c>
      <c r="D58" s="25" t="s">
        <v>73</v>
      </c>
      <c r="E58" s="25"/>
      <c r="F58" s="201">
        <f>F59+F63</f>
        <v>12776.648000000001</v>
      </c>
      <c r="G58" s="201">
        <f>G59+G63</f>
        <v>10783.647999999999</v>
      </c>
      <c r="H58" s="201">
        <f>H59+H63</f>
        <v>10783.647999999999</v>
      </c>
    </row>
    <row r="59" spans="1:8" ht="58.15" customHeight="1">
      <c r="A59" s="96" t="s">
        <v>238</v>
      </c>
      <c r="B59" s="25" t="s">
        <v>239</v>
      </c>
      <c r="C59" s="25" t="s">
        <v>70</v>
      </c>
      <c r="D59" s="25" t="s">
        <v>73</v>
      </c>
      <c r="E59" s="25"/>
      <c r="F59" s="201">
        <f>SUM(F60+F62+F61)</f>
        <v>12095.648000000001</v>
      </c>
      <c r="G59" s="201">
        <f>SUM(G60+G62+G61)</f>
        <v>10783.647999999999</v>
      </c>
      <c r="H59" s="201">
        <f>H60+H62+H61</f>
        <v>10783.647999999999</v>
      </c>
    </row>
    <row r="60" spans="1:8" ht="37.5" customHeight="1">
      <c r="A60" s="96" t="s">
        <v>242</v>
      </c>
      <c r="B60" s="25" t="s">
        <v>239</v>
      </c>
      <c r="C60" s="25" t="s">
        <v>70</v>
      </c>
      <c r="D60" s="25" t="s">
        <v>73</v>
      </c>
      <c r="E60" s="25" t="s">
        <v>241</v>
      </c>
      <c r="F60" s="201">
        <v>7844.0870000000004</v>
      </c>
      <c r="G60" s="201">
        <v>8458.2479999999996</v>
      </c>
      <c r="H60" s="201">
        <v>8458.2479999999996</v>
      </c>
    </row>
    <row r="61" spans="1:8" ht="37.5" customHeight="1">
      <c r="A61" s="96" t="s">
        <v>107</v>
      </c>
      <c r="B61" s="25" t="s">
        <v>367</v>
      </c>
      <c r="C61" s="25" t="s">
        <v>70</v>
      </c>
      <c r="D61" s="25" t="s">
        <v>73</v>
      </c>
      <c r="E61" s="25" t="s">
        <v>108</v>
      </c>
      <c r="F61" s="201">
        <v>4228.7610000000004</v>
      </c>
      <c r="G61" s="201">
        <v>2325.4</v>
      </c>
      <c r="H61" s="201">
        <v>2325.4</v>
      </c>
    </row>
    <row r="62" spans="1:8" ht="26.45" customHeight="1">
      <c r="A62" s="96" t="s">
        <v>514</v>
      </c>
      <c r="B62" s="25" t="s">
        <v>367</v>
      </c>
      <c r="C62" s="25" t="s">
        <v>70</v>
      </c>
      <c r="D62" s="25" t="s">
        <v>73</v>
      </c>
      <c r="E62" s="25" t="s">
        <v>112</v>
      </c>
      <c r="F62" s="201">
        <v>22.8</v>
      </c>
      <c r="G62" s="201">
        <v>0</v>
      </c>
      <c r="H62" s="201">
        <v>0</v>
      </c>
    </row>
    <row r="63" spans="1:8" ht="50.45" customHeight="1">
      <c r="A63" s="99" t="s">
        <v>243</v>
      </c>
      <c r="B63" s="81" t="s">
        <v>509</v>
      </c>
      <c r="C63" s="81" t="s">
        <v>70</v>
      </c>
      <c r="D63" s="81" t="s">
        <v>73</v>
      </c>
      <c r="E63" s="81"/>
      <c r="F63" s="202">
        <f>F64+F65</f>
        <v>681</v>
      </c>
      <c r="G63" s="202">
        <v>0</v>
      </c>
      <c r="H63" s="202">
        <v>0</v>
      </c>
    </row>
    <row r="64" spans="1:8" ht="39" customHeight="1">
      <c r="A64" s="96" t="s">
        <v>242</v>
      </c>
      <c r="B64" s="25" t="s">
        <v>301</v>
      </c>
      <c r="C64" s="25" t="s">
        <v>70</v>
      </c>
      <c r="D64" s="25" t="s">
        <v>73</v>
      </c>
      <c r="E64" s="25" t="s">
        <v>241</v>
      </c>
      <c r="F64" s="201">
        <v>585</v>
      </c>
      <c r="G64" s="201">
        <v>0</v>
      </c>
      <c r="H64" s="201">
        <v>0</v>
      </c>
    </row>
    <row r="65" spans="1:8" ht="39.75" customHeight="1">
      <c r="A65" s="206" t="s">
        <v>242</v>
      </c>
      <c r="B65" s="25" t="s">
        <v>300</v>
      </c>
      <c r="C65" s="25" t="s">
        <v>70</v>
      </c>
      <c r="D65" s="25" t="s">
        <v>73</v>
      </c>
      <c r="E65" s="25" t="s">
        <v>241</v>
      </c>
      <c r="F65" s="201">
        <v>96</v>
      </c>
      <c r="G65" s="201">
        <v>0</v>
      </c>
      <c r="H65" s="201">
        <v>0</v>
      </c>
    </row>
    <row r="66" spans="1:8" ht="45" customHeight="1">
      <c r="A66" s="278" t="s">
        <v>247</v>
      </c>
      <c r="B66" s="81" t="s">
        <v>251</v>
      </c>
      <c r="C66" s="81"/>
      <c r="D66" s="81"/>
      <c r="E66" s="81"/>
      <c r="F66" s="202">
        <f t="shared" ref="F66:H67" si="4">F67</f>
        <v>4000</v>
      </c>
      <c r="G66" s="202">
        <f t="shared" si="4"/>
        <v>4000</v>
      </c>
      <c r="H66" s="202">
        <f t="shared" si="4"/>
        <v>4000</v>
      </c>
    </row>
    <row r="67" spans="1:8" ht="16.5" customHeight="1">
      <c r="A67" s="279" t="s">
        <v>248</v>
      </c>
      <c r="B67" s="25" t="s">
        <v>252</v>
      </c>
      <c r="C67" s="25"/>
      <c r="D67" s="25"/>
      <c r="E67" s="25"/>
      <c r="F67" s="201">
        <f t="shared" si="4"/>
        <v>4000</v>
      </c>
      <c r="G67" s="201">
        <f t="shared" si="4"/>
        <v>4000</v>
      </c>
      <c r="H67" s="201">
        <f t="shared" si="4"/>
        <v>4000</v>
      </c>
    </row>
    <row r="68" spans="1:8" ht="27" customHeight="1">
      <c r="A68" s="279" t="s">
        <v>250</v>
      </c>
      <c r="B68" s="25" t="s">
        <v>252</v>
      </c>
      <c r="C68" s="25" t="s">
        <v>70</v>
      </c>
      <c r="D68" s="25" t="s">
        <v>73</v>
      </c>
      <c r="E68" s="25" t="s">
        <v>112</v>
      </c>
      <c r="F68" s="201">
        <v>4000</v>
      </c>
      <c r="G68" s="201">
        <v>4000</v>
      </c>
      <c r="H68" s="201">
        <v>4000</v>
      </c>
    </row>
    <row r="69" spans="1:8" ht="55.9" customHeight="1">
      <c r="A69" s="95" t="s">
        <v>231</v>
      </c>
      <c r="B69" s="207" t="s">
        <v>229</v>
      </c>
      <c r="C69" s="208"/>
      <c r="D69" s="85"/>
      <c r="E69" s="85"/>
      <c r="F69" s="202">
        <f t="shared" ref="F69:H72" si="5">F70</f>
        <v>523.5</v>
      </c>
      <c r="G69" s="202">
        <f t="shared" si="5"/>
        <v>541.4</v>
      </c>
      <c r="H69" s="202">
        <f t="shared" si="5"/>
        <v>560.4</v>
      </c>
    </row>
    <row r="70" spans="1:8" ht="54.6" customHeight="1">
      <c r="A70" s="209" t="s">
        <v>123</v>
      </c>
      <c r="B70" s="25" t="s">
        <v>225</v>
      </c>
      <c r="C70" s="41"/>
      <c r="D70" s="25"/>
      <c r="E70" s="25"/>
      <c r="F70" s="170">
        <f t="shared" si="5"/>
        <v>523.5</v>
      </c>
      <c r="G70" s="170">
        <f t="shared" si="5"/>
        <v>541.4</v>
      </c>
      <c r="H70" s="170">
        <f t="shared" si="5"/>
        <v>560.4</v>
      </c>
    </row>
    <row r="71" spans="1:8" ht="15.75" customHeight="1">
      <c r="A71" s="209" t="s">
        <v>87</v>
      </c>
      <c r="B71" s="25" t="s">
        <v>225</v>
      </c>
      <c r="C71" s="26" t="s">
        <v>71</v>
      </c>
      <c r="D71" s="25" t="s">
        <v>104</v>
      </c>
      <c r="E71" s="26"/>
      <c r="F71" s="201">
        <f t="shared" si="5"/>
        <v>523.5</v>
      </c>
      <c r="G71" s="201">
        <f t="shared" si="5"/>
        <v>541.4</v>
      </c>
      <c r="H71" s="201">
        <f t="shared" si="5"/>
        <v>560.4</v>
      </c>
    </row>
    <row r="72" spans="1:8" ht="36.6" customHeight="1">
      <c r="A72" s="96" t="s">
        <v>12</v>
      </c>
      <c r="B72" s="25" t="s">
        <v>225</v>
      </c>
      <c r="C72" s="26" t="s">
        <v>71</v>
      </c>
      <c r="D72" s="25" t="s">
        <v>74</v>
      </c>
      <c r="E72" s="25"/>
      <c r="F72" s="170">
        <f t="shared" si="5"/>
        <v>523.5</v>
      </c>
      <c r="G72" s="170">
        <f t="shared" si="5"/>
        <v>541.4</v>
      </c>
      <c r="H72" s="170">
        <f t="shared" si="5"/>
        <v>560.4</v>
      </c>
    </row>
    <row r="73" spans="1:8" ht="42.6" customHeight="1">
      <c r="A73" s="96" t="s">
        <v>106</v>
      </c>
      <c r="B73" s="192" t="s">
        <v>225</v>
      </c>
      <c r="C73" s="26" t="s">
        <v>71</v>
      </c>
      <c r="D73" s="25" t="s">
        <v>74</v>
      </c>
      <c r="E73" s="25" t="s">
        <v>105</v>
      </c>
      <c r="F73" s="201">
        <v>523.5</v>
      </c>
      <c r="G73" s="201">
        <v>541.4</v>
      </c>
      <c r="H73" s="201">
        <v>560.4</v>
      </c>
    </row>
    <row r="74" spans="1:8" ht="26.45" customHeight="1">
      <c r="A74" s="95" t="s">
        <v>93</v>
      </c>
      <c r="B74" s="82" t="s">
        <v>157</v>
      </c>
      <c r="C74" s="84"/>
      <c r="D74" s="84"/>
      <c r="E74" s="84"/>
      <c r="F74" s="162">
        <f t="shared" ref="F74:H77" si="6">F75</f>
        <v>7652.33</v>
      </c>
      <c r="G74" s="162">
        <f t="shared" si="6"/>
        <v>7041.33</v>
      </c>
      <c r="H74" s="162">
        <f t="shared" si="6"/>
        <v>7041.33</v>
      </c>
    </row>
    <row r="75" spans="1:8" ht="13.5">
      <c r="A75" s="95" t="s">
        <v>94</v>
      </c>
      <c r="B75" s="82" t="s">
        <v>157</v>
      </c>
      <c r="C75" s="84" t="s">
        <v>80</v>
      </c>
      <c r="D75" s="84" t="s">
        <v>70</v>
      </c>
      <c r="E75" s="204"/>
      <c r="F75" s="162">
        <f t="shared" si="6"/>
        <v>7652.33</v>
      </c>
      <c r="G75" s="162">
        <f t="shared" si="6"/>
        <v>7041.33</v>
      </c>
      <c r="H75" s="162">
        <f t="shared" si="6"/>
        <v>7041.33</v>
      </c>
    </row>
    <row r="76" spans="1:8" ht="40.9" customHeight="1">
      <c r="A76" s="107" t="s">
        <v>191</v>
      </c>
      <c r="B76" s="30" t="s">
        <v>157</v>
      </c>
      <c r="C76" s="29" t="s">
        <v>80</v>
      </c>
      <c r="D76" s="29" t="s">
        <v>70</v>
      </c>
      <c r="E76" s="32"/>
      <c r="F76" s="189">
        <f t="shared" si="6"/>
        <v>7652.33</v>
      </c>
      <c r="G76" s="189">
        <f t="shared" si="6"/>
        <v>7041.33</v>
      </c>
      <c r="H76" s="189">
        <f t="shared" si="6"/>
        <v>7041.33</v>
      </c>
    </row>
    <row r="77" spans="1:8" ht="22.5" customHeight="1">
      <c r="A77" s="97" t="s">
        <v>158</v>
      </c>
      <c r="B77" s="33" t="s">
        <v>159</v>
      </c>
      <c r="C77" s="32" t="s">
        <v>80</v>
      </c>
      <c r="D77" s="32" t="s">
        <v>70</v>
      </c>
      <c r="E77" s="25"/>
      <c r="F77" s="169">
        <f>F78+F83</f>
        <v>7652.33</v>
      </c>
      <c r="G77" s="169">
        <f t="shared" si="6"/>
        <v>7041.33</v>
      </c>
      <c r="H77" s="169">
        <f t="shared" si="6"/>
        <v>7041.33</v>
      </c>
    </row>
    <row r="78" spans="1:8" ht="36" customHeight="1">
      <c r="A78" s="97" t="s">
        <v>181</v>
      </c>
      <c r="B78" s="33" t="s">
        <v>160</v>
      </c>
      <c r="C78" s="32" t="s">
        <v>80</v>
      </c>
      <c r="D78" s="32" t="s">
        <v>70</v>
      </c>
      <c r="E78" s="25"/>
      <c r="F78" s="169">
        <f>F81+F80</f>
        <v>7396.33</v>
      </c>
      <c r="G78" s="169">
        <f>G82</f>
        <v>7041.33</v>
      </c>
      <c r="H78" s="169">
        <f>H82</f>
        <v>7041.33</v>
      </c>
    </row>
    <row r="79" spans="1:8" ht="26.45" customHeight="1">
      <c r="A79" s="97" t="s">
        <v>521</v>
      </c>
      <c r="B79" s="25" t="s">
        <v>520</v>
      </c>
      <c r="C79" s="25" t="s">
        <v>80</v>
      </c>
      <c r="D79" s="25" t="s">
        <v>70</v>
      </c>
      <c r="E79" s="25"/>
      <c r="F79" s="169">
        <v>300</v>
      </c>
      <c r="G79" s="169">
        <v>0</v>
      </c>
      <c r="H79" s="169">
        <v>0</v>
      </c>
    </row>
    <row r="80" spans="1:8" ht="36" customHeight="1">
      <c r="A80" s="96" t="s">
        <v>126</v>
      </c>
      <c r="B80" s="25" t="s">
        <v>520</v>
      </c>
      <c r="C80" s="25" t="s">
        <v>80</v>
      </c>
      <c r="D80" s="25" t="s">
        <v>70</v>
      </c>
      <c r="E80" s="25" t="s">
        <v>127</v>
      </c>
      <c r="F80" s="201">
        <v>300</v>
      </c>
      <c r="G80" s="169">
        <v>0</v>
      </c>
      <c r="H80" s="169">
        <v>0</v>
      </c>
    </row>
    <row r="81" spans="1:8" ht="18.75" customHeight="1">
      <c r="A81" s="96" t="s">
        <v>103</v>
      </c>
      <c r="B81" s="26" t="s">
        <v>161</v>
      </c>
      <c r="C81" s="25" t="s">
        <v>80</v>
      </c>
      <c r="D81" s="25" t="s">
        <v>70</v>
      </c>
      <c r="E81" s="25"/>
      <c r="F81" s="170">
        <f>F82</f>
        <v>7096.33</v>
      </c>
      <c r="G81" s="170">
        <f>G82</f>
        <v>7041.33</v>
      </c>
      <c r="H81" s="170">
        <f>H82</f>
        <v>7041.33</v>
      </c>
    </row>
    <row r="82" spans="1:8" ht="27" customHeight="1">
      <c r="A82" s="96" t="s">
        <v>126</v>
      </c>
      <c r="B82" s="25" t="s">
        <v>161</v>
      </c>
      <c r="C82" s="25" t="s">
        <v>80</v>
      </c>
      <c r="D82" s="25" t="s">
        <v>70</v>
      </c>
      <c r="E82" s="25" t="s">
        <v>127</v>
      </c>
      <c r="F82" s="201">
        <v>7096.33</v>
      </c>
      <c r="G82" s="201">
        <v>7041.33</v>
      </c>
      <c r="H82" s="201">
        <v>7041.33</v>
      </c>
    </row>
    <row r="83" spans="1:8" ht="57.6" customHeight="1">
      <c r="A83" s="96" t="s">
        <v>303</v>
      </c>
      <c r="B83" s="25" t="s">
        <v>304</v>
      </c>
      <c r="C83" s="25" t="s">
        <v>80</v>
      </c>
      <c r="D83" s="25" t="s">
        <v>70</v>
      </c>
      <c r="E83" s="25" t="s">
        <v>127</v>
      </c>
      <c r="F83" s="201">
        <v>256</v>
      </c>
      <c r="G83" s="201">
        <v>0</v>
      </c>
      <c r="H83" s="201">
        <v>0</v>
      </c>
    </row>
    <row r="84" spans="1:8" ht="0.6" customHeight="1">
      <c r="A84" s="96"/>
      <c r="B84" s="25"/>
      <c r="C84" s="25"/>
      <c r="D84" s="25"/>
      <c r="E84" s="25"/>
      <c r="F84" s="201"/>
      <c r="G84" s="201"/>
      <c r="H84" s="201"/>
    </row>
    <row r="85" spans="1:8" ht="102.6" customHeight="1">
      <c r="A85" s="95" t="s">
        <v>208</v>
      </c>
      <c r="B85" s="83" t="s">
        <v>115</v>
      </c>
      <c r="C85" s="84"/>
      <c r="D85" s="84"/>
      <c r="E85" s="84"/>
      <c r="F85" s="162">
        <f>F86+F93+F105+F115+F138</f>
        <v>59678.03</v>
      </c>
      <c r="G85" s="162">
        <f>G86+G93+G105+G115+G126+G130+G134+G138+G141</f>
        <v>28646.143</v>
      </c>
      <c r="H85" s="162">
        <f>H86+H93+H105+H115+H126+H130+H134+H138+H141</f>
        <v>97737.372999999992</v>
      </c>
    </row>
    <row r="86" spans="1:8" ht="45" customHeight="1">
      <c r="A86" s="210" t="s">
        <v>368</v>
      </c>
      <c r="B86" s="211" t="s">
        <v>115</v>
      </c>
      <c r="C86" s="212"/>
      <c r="D86" s="212"/>
      <c r="E86" s="212"/>
      <c r="F86" s="213">
        <f>F87+F91</f>
        <v>1850</v>
      </c>
      <c r="G86" s="213">
        <f>G90</f>
        <v>450</v>
      </c>
      <c r="H86" s="213">
        <f>H90+H87</f>
        <v>802.1</v>
      </c>
    </row>
    <row r="87" spans="1:8" ht="69" customHeight="1">
      <c r="A87" s="97" t="s">
        <v>117</v>
      </c>
      <c r="B87" s="26" t="s">
        <v>339</v>
      </c>
      <c r="C87" s="25"/>
      <c r="D87" s="25"/>
      <c r="E87" s="32"/>
      <c r="F87" s="169">
        <f t="shared" ref="F87:H88" si="7">F88</f>
        <v>0</v>
      </c>
      <c r="G87" s="169">
        <f t="shared" si="7"/>
        <v>0</v>
      </c>
      <c r="H87" s="169">
        <f t="shared" si="7"/>
        <v>363</v>
      </c>
    </row>
    <row r="88" spans="1:8" ht="57" customHeight="1">
      <c r="A88" s="96" t="s">
        <v>118</v>
      </c>
      <c r="B88" s="26" t="s">
        <v>338</v>
      </c>
      <c r="C88" s="25"/>
      <c r="D88" s="25"/>
      <c r="E88" s="25"/>
      <c r="F88" s="169">
        <f t="shared" si="7"/>
        <v>0</v>
      </c>
      <c r="G88" s="169">
        <f t="shared" si="7"/>
        <v>0</v>
      </c>
      <c r="H88" s="169">
        <f t="shared" si="7"/>
        <v>363</v>
      </c>
    </row>
    <row r="89" spans="1:8" ht="43.5" customHeight="1">
      <c r="A89" s="97" t="s">
        <v>107</v>
      </c>
      <c r="B89" s="32" t="s">
        <v>336</v>
      </c>
      <c r="C89" s="32" t="s">
        <v>72</v>
      </c>
      <c r="D89" s="32" t="s">
        <v>81</v>
      </c>
      <c r="E89" s="32" t="s">
        <v>108</v>
      </c>
      <c r="F89" s="171">
        <v>0</v>
      </c>
      <c r="G89" s="171">
        <v>0</v>
      </c>
      <c r="H89" s="171">
        <v>363</v>
      </c>
    </row>
    <row r="90" spans="1:8" ht="30.75" customHeight="1">
      <c r="A90" s="97" t="s">
        <v>119</v>
      </c>
      <c r="B90" s="33" t="s">
        <v>120</v>
      </c>
      <c r="C90" s="32"/>
      <c r="D90" s="32"/>
      <c r="E90" s="32"/>
      <c r="F90" s="169">
        <f t="shared" ref="F90:H91" si="8">F91</f>
        <v>1850</v>
      </c>
      <c r="G90" s="169">
        <f t="shared" si="8"/>
        <v>450</v>
      </c>
      <c r="H90" s="169">
        <f t="shared" si="8"/>
        <v>439.1</v>
      </c>
    </row>
    <row r="91" spans="1:8" ht="31.5" customHeight="1">
      <c r="A91" s="97" t="s">
        <v>121</v>
      </c>
      <c r="B91" s="33" t="s">
        <v>122</v>
      </c>
      <c r="C91" s="32"/>
      <c r="D91" s="32"/>
      <c r="E91" s="32"/>
      <c r="F91" s="169">
        <f t="shared" si="8"/>
        <v>1850</v>
      </c>
      <c r="G91" s="169">
        <f t="shared" si="8"/>
        <v>450</v>
      </c>
      <c r="H91" s="169">
        <f t="shared" si="8"/>
        <v>439.1</v>
      </c>
    </row>
    <row r="92" spans="1:8" ht="42" customHeight="1">
      <c r="A92" s="97" t="s">
        <v>107</v>
      </c>
      <c r="B92" s="32" t="s">
        <v>122</v>
      </c>
      <c r="C92" s="32" t="s">
        <v>72</v>
      </c>
      <c r="D92" s="32" t="s">
        <v>81</v>
      </c>
      <c r="E92" s="32" t="s">
        <v>108</v>
      </c>
      <c r="F92" s="171">
        <v>1850</v>
      </c>
      <c r="G92" s="171">
        <v>450</v>
      </c>
      <c r="H92" s="171">
        <v>439.1</v>
      </c>
    </row>
    <row r="93" spans="1:8" ht="25.5" customHeight="1">
      <c r="A93" s="214" t="s">
        <v>133</v>
      </c>
      <c r="B93" s="215" t="s">
        <v>134</v>
      </c>
      <c r="C93" s="204"/>
      <c r="D93" s="204"/>
      <c r="E93" s="204"/>
      <c r="F93" s="216">
        <f>F94+F102+F100+F99</f>
        <v>24224.684000000001</v>
      </c>
      <c r="G93" s="216">
        <f>G94+G102+G100</f>
        <v>11148.618</v>
      </c>
      <c r="H93" s="216">
        <f>H94+H102</f>
        <v>8868.898000000001</v>
      </c>
    </row>
    <row r="94" spans="1:8" ht="40.5" customHeight="1">
      <c r="A94" s="97" t="s">
        <v>369</v>
      </c>
      <c r="B94" s="33" t="s">
        <v>135</v>
      </c>
      <c r="C94" s="32"/>
      <c r="D94" s="32"/>
      <c r="E94" s="32"/>
      <c r="F94" s="169">
        <f>F97+F95</f>
        <v>17624.684000000001</v>
      </c>
      <c r="G94" s="169">
        <f>G97</f>
        <v>3085.6179999999999</v>
      </c>
      <c r="H94" s="169">
        <f>H97</f>
        <v>3268.8980000000001</v>
      </c>
    </row>
    <row r="95" spans="1:8" ht="40.5" customHeight="1">
      <c r="A95" s="206" t="s">
        <v>511</v>
      </c>
      <c r="B95" s="33" t="s">
        <v>510</v>
      </c>
      <c r="C95" s="32"/>
      <c r="D95" s="32"/>
      <c r="E95" s="32"/>
      <c r="F95" s="169">
        <v>8000</v>
      </c>
      <c r="G95" s="169">
        <v>0</v>
      </c>
      <c r="H95" s="169">
        <v>0</v>
      </c>
    </row>
    <row r="96" spans="1:8" ht="40.5" customHeight="1">
      <c r="A96" s="366" t="s">
        <v>107</v>
      </c>
      <c r="B96" s="32" t="s">
        <v>510</v>
      </c>
      <c r="C96" s="32" t="s">
        <v>72</v>
      </c>
      <c r="D96" s="32" t="s">
        <v>76</v>
      </c>
      <c r="E96" s="32" t="s">
        <v>108</v>
      </c>
      <c r="F96" s="169">
        <v>8000</v>
      </c>
      <c r="G96" s="169">
        <v>0</v>
      </c>
      <c r="H96" s="169">
        <v>0</v>
      </c>
    </row>
    <row r="97" spans="1:8" ht="26.25" customHeight="1">
      <c r="A97" s="96" t="s">
        <v>131</v>
      </c>
      <c r="B97" s="26" t="s">
        <v>136</v>
      </c>
      <c r="C97" s="32"/>
      <c r="D97" s="32"/>
      <c r="E97" s="25"/>
      <c r="F97" s="170">
        <f>F98</f>
        <v>9624.6839999999993</v>
      </c>
      <c r="G97" s="170">
        <f>G98</f>
        <v>3085.6179999999999</v>
      </c>
      <c r="H97" s="170">
        <f>H98</f>
        <v>3268.8980000000001</v>
      </c>
    </row>
    <row r="98" spans="1:8" ht="42.75" customHeight="1">
      <c r="A98" s="96" t="s">
        <v>107</v>
      </c>
      <c r="B98" s="32" t="s">
        <v>136</v>
      </c>
      <c r="C98" s="32" t="s">
        <v>72</v>
      </c>
      <c r="D98" s="32" t="s">
        <v>76</v>
      </c>
      <c r="E98" s="32" t="s">
        <v>108</v>
      </c>
      <c r="F98" s="201">
        <v>9624.6839999999993</v>
      </c>
      <c r="G98" s="201">
        <v>3085.6179999999999</v>
      </c>
      <c r="H98" s="201">
        <v>3268.8980000000001</v>
      </c>
    </row>
    <row r="99" spans="1:8" ht="16.5" customHeight="1">
      <c r="A99" s="206" t="s">
        <v>294</v>
      </c>
      <c r="B99" s="32" t="s">
        <v>370</v>
      </c>
      <c r="C99" s="32" t="s">
        <v>72</v>
      </c>
      <c r="D99" s="32" t="s">
        <v>76</v>
      </c>
      <c r="E99" s="32" t="s">
        <v>292</v>
      </c>
      <c r="F99" s="201">
        <v>1000</v>
      </c>
      <c r="G99" s="201">
        <v>0</v>
      </c>
      <c r="H99" s="201">
        <v>0</v>
      </c>
    </row>
    <row r="100" spans="1:8" ht="38.25" customHeight="1">
      <c r="A100" s="279" t="s">
        <v>259</v>
      </c>
      <c r="B100" s="32" t="s">
        <v>261</v>
      </c>
      <c r="C100" s="32"/>
      <c r="D100" s="32"/>
      <c r="E100" s="32"/>
      <c r="F100" s="201">
        <f>F101</f>
        <v>0</v>
      </c>
      <c r="G100" s="201">
        <v>2463</v>
      </c>
      <c r="H100" s="201">
        <v>0</v>
      </c>
    </row>
    <row r="101" spans="1:8" ht="36" customHeight="1">
      <c r="A101" s="279" t="s">
        <v>260</v>
      </c>
      <c r="B101" s="32" t="s">
        <v>261</v>
      </c>
      <c r="C101" s="32" t="s">
        <v>72</v>
      </c>
      <c r="D101" s="32" t="s">
        <v>76</v>
      </c>
      <c r="E101" s="32" t="s">
        <v>108</v>
      </c>
      <c r="F101" s="201">
        <v>0</v>
      </c>
      <c r="G101" s="201">
        <v>2463</v>
      </c>
      <c r="H101" s="201">
        <v>0</v>
      </c>
    </row>
    <row r="102" spans="1:8" ht="39.75" customHeight="1">
      <c r="A102" s="97" t="s">
        <v>137</v>
      </c>
      <c r="B102" s="33" t="s">
        <v>138</v>
      </c>
      <c r="C102" s="32"/>
      <c r="D102" s="32"/>
      <c r="E102" s="32"/>
      <c r="F102" s="169">
        <f t="shared" ref="F102:H103" si="9">F103</f>
        <v>5600</v>
      </c>
      <c r="G102" s="169">
        <f t="shared" si="9"/>
        <v>5600</v>
      </c>
      <c r="H102" s="169">
        <f t="shared" si="9"/>
        <v>5600</v>
      </c>
    </row>
    <row r="103" spans="1:8" ht="26.25" customHeight="1">
      <c r="A103" s="96" t="s">
        <v>132</v>
      </c>
      <c r="B103" s="26" t="s">
        <v>139</v>
      </c>
      <c r="C103" s="32"/>
      <c r="D103" s="32"/>
      <c r="E103" s="25"/>
      <c r="F103" s="170">
        <f t="shared" si="9"/>
        <v>5600</v>
      </c>
      <c r="G103" s="170">
        <f t="shared" si="9"/>
        <v>5600</v>
      </c>
      <c r="H103" s="170">
        <f t="shared" si="9"/>
        <v>5600</v>
      </c>
    </row>
    <row r="104" spans="1:8" ht="39" customHeight="1">
      <c r="A104" s="96" t="s">
        <v>107</v>
      </c>
      <c r="B104" s="32" t="s">
        <v>139</v>
      </c>
      <c r="C104" s="32" t="s">
        <v>72</v>
      </c>
      <c r="D104" s="32" t="s">
        <v>76</v>
      </c>
      <c r="E104" s="32" t="s">
        <v>108</v>
      </c>
      <c r="F104" s="201">
        <v>5600</v>
      </c>
      <c r="G104" s="201">
        <v>5600</v>
      </c>
      <c r="H104" s="201">
        <v>5600</v>
      </c>
    </row>
    <row r="105" spans="1:8" ht="45.75" customHeight="1">
      <c r="A105" s="203" t="s">
        <v>371</v>
      </c>
      <c r="B105" s="215" t="s">
        <v>140</v>
      </c>
      <c r="C105" s="204"/>
      <c r="D105" s="204"/>
      <c r="E105" s="204"/>
      <c r="F105" s="216">
        <f>F106+F111+F113+F109</f>
        <v>16567</v>
      </c>
      <c r="G105" s="216">
        <f>G106+G111+G113</f>
        <v>2203</v>
      </c>
      <c r="H105" s="216">
        <f>H106+H111+H113</f>
        <v>73275.299999999988</v>
      </c>
    </row>
    <row r="106" spans="1:8" ht="39" customHeight="1">
      <c r="A106" s="98" t="s">
        <v>141</v>
      </c>
      <c r="B106" s="33" t="s">
        <v>142</v>
      </c>
      <c r="C106" s="34"/>
      <c r="D106" s="34"/>
      <c r="E106" s="34"/>
      <c r="F106" s="169">
        <f>F107</f>
        <v>10112</v>
      </c>
      <c r="G106" s="169">
        <f>G107</f>
        <v>2203</v>
      </c>
      <c r="H106" s="169">
        <f>H107</f>
        <v>2131.9</v>
      </c>
    </row>
    <row r="107" spans="1:8" ht="46.5" customHeight="1">
      <c r="A107" s="96" t="s">
        <v>101</v>
      </c>
      <c r="B107" s="26" t="s">
        <v>143</v>
      </c>
      <c r="C107" s="25"/>
      <c r="D107" s="25"/>
      <c r="E107" s="25"/>
      <c r="F107" s="170">
        <f>F108+F110</f>
        <v>10112</v>
      </c>
      <c r="G107" s="170">
        <f>G108+G110</f>
        <v>2203</v>
      </c>
      <c r="H107" s="170">
        <f>H108+H110</f>
        <v>2131.9</v>
      </c>
    </row>
    <row r="108" spans="1:8" ht="43.5" customHeight="1">
      <c r="A108" s="97" t="s">
        <v>107</v>
      </c>
      <c r="B108" s="32" t="s">
        <v>143</v>
      </c>
      <c r="C108" s="32" t="s">
        <v>79</v>
      </c>
      <c r="D108" s="32" t="s">
        <v>71</v>
      </c>
      <c r="E108" s="32" t="s">
        <v>108</v>
      </c>
      <c r="F108" s="171">
        <v>4167</v>
      </c>
      <c r="G108" s="171">
        <v>2203</v>
      </c>
      <c r="H108" s="171">
        <v>2131.9</v>
      </c>
    </row>
    <row r="109" spans="1:8" ht="27.6" customHeight="1">
      <c r="A109" s="97" t="s">
        <v>294</v>
      </c>
      <c r="B109" s="32" t="s">
        <v>540</v>
      </c>
      <c r="C109" s="32" t="s">
        <v>79</v>
      </c>
      <c r="D109" s="32" t="s">
        <v>71</v>
      </c>
      <c r="E109" s="32" t="s">
        <v>292</v>
      </c>
      <c r="F109" s="171">
        <v>6455</v>
      </c>
      <c r="G109" s="171">
        <v>0</v>
      </c>
      <c r="H109" s="171">
        <v>0</v>
      </c>
    </row>
    <row r="110" spans="1:8" ht="57" customHeight="1">
      <c r="A110" s="97" t="s">
        <v>130</v>
      </c>
      <c r="B110" s="32" t="s">
        <v>143</v>
      </c>
      <c r="C110" s="32" t="s">
        <v>79</v>
      </c>
      <c r="D110" s="32" t="s">
        <v>71</v>
      </c>
      <c r="E110" s="32" t="s">
        <v>78</v>
      </c>
      <c r="F110" s="171">
        <v>5945</v>
      </c>
      <c r="G110" s="171">
        <v>0</v>
      </c>
      <c r="H110" s="171">
        <v>0</v>
      </c>
    </row>
    <row r="111" spans="1:8" ht="41.25" customHeight="1">
      <c r="A111" s="97" t="s">
        <v>372</v>
      </c>
      <c r="B111" s="32" t="s">
        <v>291</v>
      </c>
      <c r="C111" s="32" t="s">
        <v>79</v>
      </c>
      <c r="D111" s="32" t="s">
        <v>71</v>
      </c>
      <c r="E111" s="32"/>
      <c r="F111" s="171">
        <f>F112</f>
        <v>0</v>
      </c>
      <c r="G111" s="171">
        <v>0</v>
      </c>
      <c r="H111" s="171">
        <v>0</v>
      </c>
    </row>
    <row r="112" spans="1:8" ht="62.25" customHeight="1">
      <c r="A112" s="97" t="s">
        <v>294</v>
      </c>
      <c r="B112" s="32" t="s">
        <v>291</v>
      </c>
      <c r="C112" s="32" t="s">
        <v>79</v>
      </c>
      <c r="D112" s="32" t="s">
        <v>71</v>
      </c>
      <c r="E112" s="32" t="s">
        <v>292</v>
      </c>
      <c r="F112" s="171">
        <v>0</v>
      </c>
      <c r="G112" s="171">
        <v>0</v>
      </c>
      <c r="H112" s="171">
        <v>0</v>
      </c>
    </row>
    <row r="113" spans="1:8" ht="41.25" customHeight="1">
      <c r="A113" s="97" t="s">
        <v>373</v>
      </c>
      <c r="B113" s="32" t="s">
        <v>508</v>
      </c>
      <c r="C113" s="32" t="s">
        <v>79</v>
      </c>
      <c r="D113" s="32" t="s">
        <v>71</v>
      </c>
      <c r="E113" s="32"/>
      <c r="F113" s="171">
        <v>0</v>
      </c>
      <c r="G113" s="171">
        <f>G114</f>
        <v>0</v>
      </c>
      <c r="H113" s="171">
        <f>H114</f>
        <v>71143.399999999994</v>
      </c>
    </row>
    <row r="114" spans="1:8" ht="22.5" customHeight="1">
      <c r="A114" s="97" t="s">
        <v>294</v>
      </c>
      <c r="B114" s="32" t="s">
        <v>508</v>
      </c>
      <c r="C114" s="32" t="s">
        <v>79</v>
      </c>
      <c r="D114" s="32" t="s">
        <v>71</v>
      </c>
      <c r="E114" s="32" t="s">
        <v>292</v>
      </c>
      <c r="F114" s="171">
        <v>0</v>
      </c>
      <c r="G114" s="171">
        <v>0</v>
      </c>
      <c r="H114" s="171">
        <v>71143.399999999994</v>
      </c>
    </row>
    <row r="115" spans="1:8" ht="64.5" customHeight="1">
      <c r="A115" s="203" t="s">
        <v>374</v>
      </c>
      <c r="B115" s="215" t="s">
        <v>146</v>
      </c>
      <c r="C115" s="204"/>
      <c r="D115" s="204"/>
      <c r="E115" s="204"/>
      <c r="F115" s="216">
        <f>F116+F120+F123</f>
        <v>16836.345999999998</v>
      </c>
      <c r="G115" s="216">
        <f>G116+G120+G123</f>
        <v>14644.525</v>
      </c>
      <c r="H115" s="216">
        <f>H116+H120+H123</f>
        <v>14591.075000000001</v>
      </c>
    </row>
    <row r="116" spans="1:8" ht="54.75" customHeight="1">
      <c r="A116" s="97" t="s">
        <v>375</v>
      </c>
      <c r="B116" s="33" t="s">
        <v>147</v>
      </c>
      <c r="C116" s="32"/>
      <c r="D116" s="32"/>
      <c r="E116" s="32"/>
      <c r="F116" s="169">
        <f>F117</f>
        <v>11769.346</v>
      </c>
      <c r="G116" s="169">
        <f>G117</f>
        <v>9844.5249999999996</v>
      </c>
      <c r="H116" s="169">
        <f>H117</f>
        <v>9791.0750000000007</v>
      </c>
    </row>
    <row r="117" spans="1:8" ht="68.25" customHeight="1">
      <c r="A117" s="96" t="s">
        <v>144</v>
      </c>
      <c r="B117" s="26" t="s">
        <v>148</v>
      </c>
      <c r="C117" s="25"/>
      <c r="D117" s="25"/>
      <c r="E117" s="25"/>
      <c r="F117" s="170">
        <f>F118</f>
        <v>11769.346</v>
      </c>
      <c r="G117" s="170">
        <f>G118+G119</f>
        <v>9844.5249999999996</v>
      </c>
      <c r="H117" s="170">
        <f>H118+H119</f>
        <v>9791.0750000000007</v>
      </c>
    </row>
    <row r="118" spans="1:8" ht="52.5" customHeight="1">
      <c r="A118" s="96" t="s">
        <v>107</v>
      </c>
      <c r="B118" s="32" t="s">
        <v>148</v>
      </c>
      <c r="C118" s="32" t="s">
        <v>79</v>
      </c>
      <c r="D118" s="32" t="s">
        <v>74</v>
      </c>
      <c r="E118" s="32" t="s">
        <v>108</v>
      </c>
      <c r="F118" s="201">
        <v>11769.346</v>
      </c>
      <c r="G118" s="201">
        <v>9844.5249999999996</v>
      </c>
      <c r="H118" s="201">
        <v>9791.0750000000007</v>
      </c>
    </row>
    <row r="119" spans="1:8" ht="63" customHeight="1">
      <c r="A119" s="97" t="s">
        <v>130</v>
      </c>
      <c r="B119" s="32" t="s">
        <v>376</v>
      </c>
      <c r="C119" s="32" t="s">
        <v>79</v>
      </c>
      <c r="D119" s="32" t="s">
        <v>74</v>
      </c>
      <c r="E119" s="32" t="s">
        <v>78</v>
      </c>
      <c r="F119" s="201">
        <v>0</v>
      </c>
      <c r="G119" s="201">
        <v>0</v>
      </c>
      <c r="H119" s="201">
        <v>0</v>
      </c>
    </row>
    <row r="120" spans="1:8" ht="40.5" customHeight="1">
      <c r="A120" s="96" t="s">
        <v>377</v>
      </c>
      <c r="B120" s="33" t="s">
        <v>149</v>
      </c>
      <c r="C120" s="32"/>
      <c r="D120" s="32"/>
      <c r="E120" s="32"/>
      <c r="F120" s="169">
        <f t="shared" ref="F120:H121" si="10">F121</f>
        <v>0</v>
      </c>
      <c r="G120" s="169">
        <f t="shared" si="10"/>
        <v>0</v>
      </c>
      <c r="H120" s="169">
        <f t="shared" si="10"/>
        <v>0</v>
      </c>
    </row>
    <row r="121" spans="1:8" ht="43.5" customHeight="1">
      <c r="A121" s="96" t="s">
        <v>150</v>
      </c>
      <c r="B121" s="33" t="s">
        <v>151</v>
      </c>
      <c r="C121" s="32"/>
      <c r="D121" s="32"/>
      <c r="E121" s="32"/>
      <c r="F121" s="170">
        <f t="shared" si="10"/>
        <v>0</v>
      </c>
      <c r="G121" s="170">
        <f t="shared" si="10"/>
        <v>0</v>
      </c>
      <c r="H121" s="170">
        <f t="shared" si="10"/>
        <v>0</v>
      </c>
    </row>
    <row r="122" spans="1:8" ht="43.5" customHeight="1">
      <c r="A122" s="96" t="s">
        <v>107</v>
      </c>
      <c r="B122" s="32" t="s">
        <v>151</v>
      </c>
      <c r="C122" s="32" t="s">
        <v>79</v>
      </c>
      <c r="D122" s="32" t="s">
        <v>74</v>
      </c>
      <c r="E122" s="32" t="s">
        <v>108</v>
      </c>
      <c r="F122" s="201">
        <v>0</v>
      </c>
      <c r="G122" s="201">
        <v>0</v>
      </c>
      <c r="H122" s="201">
        <v>0</v>
      </c>
    </row>
    <row r="123" spans="1:8" ht="33.75" customHeight="1">
      <c r="A123" s="96" t="s">
        <v>378</v>
      </c>
      <c r="B123" s="33" t="s">
        <v>152</v>
      </c>
      <c r="C123" s="32"/>
      <c r="D123" s="32"/>
      <c r="E123" s="32"/>
      <c r="F123" s="169">
        <f t="shared" ref="F123:H124" si="11">F124</f>
        <v>5067</v>
      </c>
      <c r="G123" s="169">
        <f t="shared" si="11"/>
        <v>4800</v>
      </c>
      <c r="H123" s="169">
        <f t="shared" si="11"/>
        <v>4800</v>
      </c>
    </row>
    <row r="124" spans="1:8" ht="45.75" customHeight="1">
      <c r="A124" s="96" t="s">
        <v>145</v>
      </c>
      <c r="B124" s="33" t="s">
        <v>153</v>
      </c>
      <c r="C124" s="32"/>
      <c r="D124" s="32"/>
      <c r="E124" s="32"/>
      <c r="F124" s="170">
        <f t="shared" si="11"/>
        <v>5067</v>
      </c>
      <c r="G124" s="170">
        <f t="shared" si="11"/>
        <v>4800</v>
      </c>
      <c r="H124" s="170">
        <f t="shared" si="11"/>
        <v>4800</v>
      </c>
    </row>
    <row r="125" spans="1:8" ht="51.75" customHeight="1">
      <c r="A125" s="96" t="s">
        <v>107</v>
      </c>
      <c r="B125" s="32" t="s">
        <v>153</v>
      </c>
      <c r="C125" s="32" t="s">
        <v>79</v>
      </c>
      <c r="D125" s="32" t="s">
        <v>74</v>
      </c>
      <c r="E125" s="32" t="s">
        <v>108</v>
      </c>
      <c r="F125" s="201">
        <v>5067</v>
      </c>
      <c r="G125" s="201">
        <v>4800</v>
      </c>
      <c r="H125" s="201">
        <v>4800</v>
      </c>
    </row>
    <row r="126" spans="1:8" ht="53.25" customHeight="1">
      <c r="A126" s="217" t="s">
        <v>379</v>
      </c>
      <c r="B126" s="218" t="s">
        <v>154</v>
      </c>
      <c r="C126" s="219"/>
      <c r="D126" s="219"/>
      <c r="E126" s="219"/>
      <c r="F126" s="220">
        <f t="shared" ref="F126:H128" si="12">F127</f>
        <v>0</v>
      </c>
      <c r="G126" s="220">
        <f t="shared" si="12"/>
        <v>0</v>
      </c>
      <c r="H126" s="220">
        <f t="shared" si="12"/>
        <v>0</v>
      </c>
    </row>
    <row r="127" spans="1:8" ht="46.5" customHeight="1">
      <c r="A127" s="97" t="s">
        <v>380</v>
      </c>
      <c r="B127" s="33" t="s">
        <v>155</v>
      </c>
      <c r="C127" s="32"/>
      <c r="D127" s="32"/>
      <c r="E127" s="32"/>
      <c r="F127" s="169">
        <f t="shared" si="12"/>
        <v>0</v>
      </c>
      <c r="G127" s="169">
        <f t="shared" si="12"/>
        <v>0</v>
      </c>
      <c r="H127" s="169">
        <f t="shared" si="12"/>
        <v>0</v>
      </c>
    </row>
    <row r="128" spans="1:8" ht="40.5" customHeight="1">
      <c r="A128" s="96" t="s">
        <v>102</v>
      </c>
      <c r="B128" s="26" t="s">
        <v>156</v>
      </c>
      <c r="C128" s="25"/>
      <c r="D128" s="25"/>
      <c r="E128" s="25"/>
      <c r="F128" s="170">
        <f t="shared" si="12"/>
        <v>0</v>
      </c>
      <c r="G128" s="170">
        <f t="shared" si="12"/>
        <v>0</v>
      </c>
      <c r="H128" s="170">
        <f t="shared" si="12"/>
        <v>0</v>
      </c>
    </row>
    <row r="129" spans="1:8" ht="52.5" customHeight="1">
      <c r="A129" s="97" t="s">
        <v>107</v>
      </c>
      <c r="B129" s="32" t="s">
        <v>156</v>
      </c>
      <c r="C129" s="32" t="s">
        <v>83</v>
      </c>
      <c r="D129" s="32" t="s">
        <v>79</v>
      </c>
      <c r="E129" s="32" t="s">
        <v>108</v>
      </c>
      <c r="F129" s="171"/>
      <c r="G129" s="171"/>
      <c r="H129" s="171"/>
    </row>
    <row r="130" spans="1:8" ht="42" customHeight="1">
      <c r="A130" s="221" t="s">
        <v>182</v>
      </c>
      <c r="B130" s="204" t="s">
        <v>183</v>
      </c>
      <c r="C130" s="204"/>
      <c r="D130" s="204"/>
      <c r="E130" s="204"/>
      <c r="F130" s="205">
        <f t="shared" ref="F130:H131" si="13">F131</f>
        <v>0</v>
      </c>
      <c r="G130" s="205">
        <f t="shared" si="13"/>
        <v>0</v>
      </c>
      <c r="H130" s="205">
        <f t="shared" si="13"/>
        <v>0</v>
      </c>
    </row>
    <row r="131" spans="1:8" ht="38.25" customHeight="1">
      <c r="A131" s="98" t="s">
        <v>381</v>
      </c>
      <c r="B131" s="32" t="s">
        <v>184</v>
      </c>
      <c r="C131" s="32"/>
      <c r="D131" s="32"/>
      <c r="E131" s="32"/>
      <c r="F131" s="171">
        <f t="shared" si="13"/>
        <v>0</v>
      </c>
      <c r="G131" s="171">
        <f t="shared" si="13"/>
        <v>0</v>
      </c>
      <c r="H131" s="171">
        <f t="shared" si="13"/>
        <v>0</v>
      </c>
    </row>
    <row r="132" spans="1:8" ht="50.25" customHeight="1">
      <c r="A132" s="97" t="s">
        <v>197</v>
      </c>
      <c r="B132" s="32" t="s">
        <v>196</v>
      </c>
      <c r="C132" s="32"/>
      <c r="D132" s="32"/>
      <c r="E132" s="32"/>
      <c r="F132" s="169">
        <f>F133</f>
        <v>0</v>
      </c>
      <c r="G132" s="169">
        <f>G133</f>
        <v>0</v>
      </c>
      <c r="H132" s="169">
        <f>H133</f>
        <v>0</v>
      </c>
    </row>
    <row r="133" spans="1:8" ht="35.25" customHeight="1">
      <c r="A133" s="97" t="s">
        <v>0</v>
      </c>
      <c r="B133" s="32" t="s">
        <v>196</v>
      </c>
      <c r="C133" s="32" t="s">
        <v>77</v>
      </c>
      <c r="D133" s="32" t="s">
        <v>74</v>
      </c>
      <c r="E133" s="32" t="s">
        <v>82</v>
      </c>
      <c r="F133" s="169">
        <v>0</v>
      </c>
      <c r="G133" s="169">
        <v>0</v>
      </c>
      <c r="H133" s="169">
        <v>0</v>
      </c>
    </row>
    <row r="134" spans="1:8" ht="38.25" customHeight="1">
      <c r="A134" s="95" t="s">
        <v>210</v>
      </c>
      <c r="B134" s="222" t="s">
        <v>213</v>
      </c>
      <c r="C134" s="84" t="s">
        <v>75</v>
      </c>
      <c r="D134" s="84" t="s">
        <v>70</v>
      </c>
      <c r="E134" s="83"/>
      <c r="F134" s="223">
        <f>F135</f>
        <v>0</v>
      </c>
      <c r="G134" s="162">
        <f>G135</f>
        <v>0</v>
      </c>
      <c r="H134" s="162">
        <f>H135</f>
        <v>0</v>
      </c>
    </row>
    <row r="135" spans="1:8" ht="36.75" customHeight="1">
      <c r="A135" s="99" t="s">
        <v>211</v>
      </c>
      <c r="B135" s="224" t="s">
        <v>214</v>
      </c>
      <c r="C135" s="81" t="s">
        <v>75</v>
      </c>
      <c r="D135" s="81" t="s">
        <v>70</v>
      </c>
      <c r="E135" s="82"/>
      <c r="F135" s="202">
        <v>0</v>
      </c>
      <c r="G135" s="158">
        <v>0</v>
      </c>
      <c r="H135" s="158">
        <v>0</v>
      </c>
    </row>
    <row r="136" spans="1:8" ht="43.5" customHeight="1">
      <c r="A136" s="96" t="s">
        <v>212</v>
      </c>
      <c r="B136" s="225" t="s">
        <v>382</v>
      </c>
      <c r="C136" s="25" t="s">
        <v>75</v>
      </c>
      <c r="D136" s="25" t="s">
        <v>70</v>
      </c>
      <c r="E136" s="26"/>
      <c r="F136" s="201">
        <v>0</v>
      </c>
      <c r="G136" s="170">
        <v>0</v>
      </c>
      <c r="H136" s="170">
        <v>0</v>
      </c>
    </row>
    <row r="137" spans="1:8" ht="39.75" customHeight="1">
      <c r="A137" s="96" t="s">
        <v>107</v>
      </c>
      <c r="B137" s="37" t="s">
        <v>382</v>
      </c>
      <c r="C137" s="25" t="s">
        <v>75</v>
      </c>
      <c r="D137" s="25" t="s">
        <v>70</v>
      </c>
      <c r="E137" s="25" t="s">
        <v>108</v>
      </c>
      <c r="F137" s="201">
        <v>0</v>
      </c>
      <c r="G137" s="201">
        <v>0</v>
      </c>
      <c r="H137" s="201">
        <v>0</v>
      </c>
    </row>
    <row r="138" spans="1:8" ht="25.5">
      <c r="A138" s="95" t="s">
        <v>215</v>
      </c>
      <c r="B138" s="102" t="s">
        <v>216</v>
      </c>
      <c r="C138" s="84" t="s">
        <v>77</v>
      </c>
      <c r="D138" s="84" t="s">
        <v>70</v>
      </c>
      <c r="E138" s="82"/>
      <c r="F138" s="223">
        <f t="shared" ref="F138:H139" si="14">F139</f>
        <v>200</v>
      </c>
      <c r="G138" s="162">
        <f t="shared" si="14"/>
        <v>200</v>
      </c>
      <c r="H138" s="162">
        <f t="shared" si="14"/>
        <v>200</v>
      </c>
    </row>
    <row r="139" spans="1:8" ht="42" customHeight="1">
      <c r="A139" s="99" t="s">
        <v>219</v>
      </c>
      <c r="B139" s="85" t="s">
        <v>217</v>
      </c>
      <c r="C139" s="81" t="s">
        <v>77</v>
      </c>
      <c r="D139" s="81" t="s">
        <v>70</v>
      </c>
      <c r="E139" s="81"/>
      <c r="F139" s="202">
        <f t="shared" si="14"/>
        <v>200</v>
      </c>
      <c r="G139" s="202">
        <f t="shared" si="14"/>
        <v>200</v>
      </c>
      <c r="H139" s="202">
        <f t="shared" si="14"/>
        <v>200</v>
      </c>
    </row>
    <row r="140" spans="1:8" ht="27.75" customHeight="1">
      <c r="A140" s="96" t="s">
        <v>162</v>
      </c>
      <c r="B140" s="37" t="s">
        <v>218</v>
      </c>
      <c r="C140" s="25" t="s">
        <v>77</v>
      </c>
      <c r="D140" s="25" t="s">
        <v>70</v>
      </c>
      <c r="E140" s="25" t="s">
        <v>108</v>
      </c>
      <c r="F140" s="201">
        <v>200</v>
      </c>
      <c r="G140" s="201">
        <v>200</v>
      </c>
      <c r="H140" s="201">
        <v>200</v>
      </c>
    </row>
    <row r="141" spans="1:8" ht="30" customHeight="1">
      <c r="A141" s="226" t="s">
        <v>270</v>
      </c>
      <c r="B141" s="85" t="s">
        <v>276</v>
      </c>
      <c r="C141" s="81"/>
      <c r="D141" s="81"/>
      <c r="E141" s="81"/>
      <c r="F141" s="202">
        <v>0</v>
      </c>
      <c r="G141" s="202">
        <v>0</v>
      </c>
      <c r="H141" s="202">
        <v>0</v>
      </c>
    </row>
    <row r="142" spans="1:8" ht="20.25" customHeight="1">
      <c r="A142" s="227" t="s">
        <v>0</v>
      </c>
      <c r="B142" s="37" t="s">
        <v>276</v>
      </c>
      <c r="C142" s="25" t="s">
        <v>275</v>
      </c>
      <c r="D142" s="25" t="s">
        <v>74</v>
      </c>
      <c r="E142" s="25" t="s">
        <v>82</v>
      </c>
      <c r="F142" s="201">
        <v>0</v>
      </c>
      <c r="G142" s="201">
        <v>0</v>
      </c>
      <c r="H142" s="201">
        <v>0</v>
      </c>
    </row>
    <row r="143" spans="1:8" ht="21.75" customHeight="1" thickBot="1">
      <c r="A143" s="280" t="s">
        <v>46</v>
      </c>
      <c r="B143" s="228"/>
      <c r="C143" s="116"/>
      <c r="D143" s="116"/>
      <c r="E143" s="116"/>
      <c r="F143" s="160">
        <f>F10+F39+F74+F85</f>
        <v>94996.424999999988</v>
      </c>
      <c r="G143" s="160">
        <f>G10+G39+G74+G85</f>
        <v>60693.398000000001</v>
      </c>
      <c r="H143" s="160">
        <f>H10+H39+H74+H85</f>
        <v>129803.628</v>
      </c>
    </row>
    <row r="144" spans="1:8" ht="20.25" customHeight="1">
      <c r="A144" s="281" t="s">
        <v>232</v>
      </c>
      <c r="B144" s="228"/>
      <c r="C144" s="116"/>
      <c r="D144" s="116"/>
      <c r="E144" s="116"/>
      <c r="F144" s="160"/>
      <c r="G144" s="156">
        <v>1541.92</v>
      </c>
      <c r="H144" s="156">
        <v>6801.37</v>
      </c>
    </row>
    <row r="145" spans="1:8" ht="19.5" customHeight="1">
      <c r="A145" s="282" t="s">
        <v>198</v>
      </c>
      <c r="B145" s="228"/>
      <c r="C145" s="116"/>
      <c r="D145" s="116"/>
      <c r="E145" s="116"/>
      <c r="F145" s="160">
        <f>F143+F144+F144</f>
        <v>94996.424999999988</v>
      </c>
      <c r="G145" s="160">
        <f>G143+G144</f>
        <v>62235.317999999999</v>
      </c>
      <c r="H145" s="160">
        <f>H143+H144</f>
        <v>136604.99799999999</v>
      </c>
    </row>
    <row r="146" spans="1:8" ht="14.25" hidden="1">
      <c r="A146" s="121" t="s">
        <v>233</v>
      </c>
      <c r="B146" s="117"/>
      <c r="C146" s="116"/>
      <c r="D146" s="116"/>
      <c r="E146" s="116"/>
      <c r="F146" s="156"/>
      <c r="G146" s="156"/>
      <c r="H146" s="156"/>
    </row>
  </sheetData>
  <mergeCells count="5">
    <mergeCell ref="F1:H1"/>
    <mergeCell ref="F2:H2"/>
    <mergeCell ref="F3:H3"/>
    <mergeCell ref="F4:H4"/>
    <mergeCell ref="A7:H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88"/>
  <sheetViews>
    <sheetView workbookViewId="0">
      <selection activeCell="J4" sqref="J4"/>
    </sheetView>
  </sheetViews>
  <sheetFormatPr defaultRowHeight="12.75"/>
  <cols>
    <col min="1" max="1" width="31.42578125" customWidth="1"/>
    <col min="2" max="2" width="4.28515625" customWidth="1"/>
    <col min="3" max="3" width="3.85546875" customWidth="1"/>
    <col min="4" max="4" width="11.28515625" customWidth="1"/>
    <col min="5" max="5" width="4.85546875" customWidth="1"/>
    <col min="6" max="6" width="10.140625" customWidth="1"/>
    <col min="7" max="8" width="11.7109375" customWidth="1"/>
  </cols>
  <sheetData>
    <row r="1" spans="1:8">
      <c r="A1" s="17"/>
      <c r="B1" s="19"/>
      <c r="C1" s="19"/>
      <c r="D1" s="20"/>
      <c r="E1" s="8"/>
      <c r="F1" s="386" t="s">
        <v>341</v>
      </c>
      <c r="G1" s="386"/>
      <c r="H1" s="386"/>
    </row>
    <row r="2" spans="1:8">
      <c r="A2" s="17"/>
      <c r="B2" s="19"/>
      <c r="C2" s="19"/>
      <c r="D2" s="20"/>
      <c r="E2" s="8"/>
      <c r="F2" s="386" t="s">
        <v>199</v>
      </c>
      <c r="G2" s="386"/>
      <c r="H2" s="386"/>
    </row>
    <row r="3" spans="1:8" ht="12.75" customHeight="1">
      <c r="A3" s="17"/>
      <c r="B3" s="19"/>
      <c r="C3" s="19"/>
      <c r="D3" s="20"/>
      <c r="E3" s="8"/>
      <c r="F3" s="387" t="s">
        <v>203</v>
      </c>
      <c r="G3" s="387"/>
      <c r="H3" s="387"/>
    </row>
    <row r="4" spans="1:8">
      <c r="A4" s="17"/>
      <c r="B4" s="19"/>
      <c r="C4" s="19"/>
      <c r="D4" s="20"/>
      <c r="E4" s="8"/>
      <c r="F4" s="386" t="s">
        <v>545</v>
      </c>
      <c r="G4" s="386"/>
      <c r="H4" s="386"/>
    </row>
    <row r="5" spans="1:8">
      <c r="A5" s="17"/>
      <c r="B5" s="19"/>
      <c r="C5" s="19"/>
      <c r="D5" s="20"/>
      <c r="E5" s="8"/>
      <c r="F5" s="66"/>
      <c r="G5" s="66"/>
      <c r="H5" s="66"/>
    </row>
    <row r="6" spans="1:8">
      <c r="A6" s="17"/>
      <c r="B6" s="19"/>
      <c r="C6" s="19"/>
      <c r="D6" s="20"/>
      <c r="E6" s="8"/>
      <c r="F6" s="18"/>
      <c r="G6" s="18"/>
      <c r="H6" s="21"/>
    </row>
    <row r="7" spans="1:8">
      <c r="A7" s="388" t="s">
        <v>344</v>
      </c>
      <c r="B7" s="388"/>
      <c r="C7" s="388"/>
      <c r="D7" s="388"/>
      <c r="E7" s="388"/>
      <c r="F7" s="388"/>
      <c r="G7" s="388"/>
      <c r="H7" s="388"/>
    </row>
    <row r="8" spans="1:8" ht="12.75" customHeight="1">
      <c r="A8" s="388" t="s">
        <v>342</v>
      </c>
      <c r="B8" s="388"/>
      <c r="C8" s="388"/>
      <c r="D8" s="388"/>
      <c r="E8" s="388"/>
      <c r="F8" s="388"/>
      <c r="G8" s="388"/>
      <c r="H8" s="388"/>
    </row>
    <row r="9" spans="1:8" ht="40.15" customHeight="1">
      <c r="A9" s="388" t="s">
        <v>343</v>
      </c>
      <c r="B9" s="388"/>
      <c r="C9" s="388"/>
      <c r="D9" s="388"/>
      <c r="E9" s="388"/>
      <c r="F9" s="388"/>
      <c r="G9" s="388"/>
      <c r="H9" s="388"/>
    </row>
    <row r="10" spans="1:8" ht="13.5" thickBot="1">
      <c r="A10" s="17"/>
      <c r="B10" s="19"/>
      <c r="C10" s="19"/>
      <c r="D10" s="20"/>
      <c r="E10" s="8"/>
      <c r="F10" s="18"/>
      <c r="G10" s="18"/>
      <c r="H10" s="18" t="s">
        <v>85</v>
      </c>
    </row>
    <row r="11" spans="1:8" ht="13.5" thickBot="1">
      <c r="A11" s="283" t="s">
        <v>1</v>
      </c>
      <c r="B11" s="284" t="s">
        <v>66</v>
      </c>
      <c r="C11" s="285" t="s">
        <v>67</v>
      </c>
      <c r="D11" s="286" t="s">
        <v>68</v>
      </c>
      <c r="E11" s="285" t="s">
        <v>69</v>
      </c>
      <c r="F11" s="287" t="s">
        <v>283</v>
      </c>
      <c r="G11" s="287" t="s">
        <v>314</v>
      </c>
      <c r="H11" s="287" t="s">
        <v>330</v>
      </c>
    </row>
    <row r="12" spans="1:8">
      <c r="A12" s="288" t="s">
        <v>5</v>
      </c>
      <c r="B12" s="289" t="s">
        <v>70</v>
      </c>
      <c r="C12" s="289" t="s">
        <v>104</v>
      </c>
      <c r="D12" s="290"/>
      <c r="E12" s="289"/>
      <c r="F12" s="291">
        <f>F13+F17+F37+F31+F34</f>
        <v>26475.264999999999</v>
      </c>
      <c r="G12" s="291">
        <f>G13+G17+G37</f>
        <v>23797.224999999999</v>
      </c>
      <c r="H12" s="291">
        <f>H13+H17+H37</f>
        <v>23797.224999999999</v>
      </c>
    </row>
    <row r="13" spans="1:8" ht="12.75" customHeight="1">
      <c r="A13" s="292" t="s">
        <v>186</v>
      </c>
      <c r="B13" s="293" t="s">
        <v>70</v>
      </c>
      <c r="C13" s="293" t="s">
        <v>71</v>
      </c>
      <c r="D13" s="294"/>
      <c r="E13" s="293"/>
      <c r="F13" s="295" t="str">
        <f>F15</f>
        <v>1951,73</v>
      </c>
      <c r="G13" s="295" t="str">
        <f>G15</f>
        <v>1951,73</v>
      </c>
      <c r="H13" s="295" t="str">
        <f>H15</f>
        <v>1951,73</v>
      </c>
    </row>
    <row r="14" spans="1:8" ht="72">
      <c r="A14" s="292" t="s">
        <v>230</v>
      </c>
      <c r="B14" s="293" t="s">
        <v>70</v>
      </c>
      <c r="C14" s="293" t="s">
        <v>71</v>
      </c>
      <c r="D14" s="296" t="s">
        <v>223</v>
      </c>
      <c r="E14" s="293"/>
      <c r="F14" s="295" t="str">
        <f>F15</f>
        <v>1951,73</v>
      </c>
      <c r="G14" s="295" t="str">
        <f>G15</f>
        <v>1951,73</v>
      </c>
      <c r="H14" s="295" t="str">
        <f>H15</f>
        <v>1951,73</v>
      </c>
    </row>
    <row r="15" spans="1:8" ht="36">
      <c r="A15" s="297" t="s">
        <v>228</v>
      </c>
      <c r="B15" s="298" t="s">
        <v>70</v>
      </c>
      <c r="C15" s="298" t="s">
        <v>71</v>
      </c>
      <c r="D15" s="299" t="s">
        <v>227</v>
      </c>
      <c r="E15" s="298"/>
      <c r="F15" s="300" t="s">
        <v>288</v>
      </c>
      <c r="G15" s="300" t="s">
        <v>288</v>
      </c>
      <c r="H15" s="300" t="s">
        <v>288</v>
      </c>
    </row>
    <row r="16" spans="1:8" ht="36">
      <c r="A16" s="297" t="s">
        <v>106</v>
      </c>
      <c r="B16" s="298" t="s">
        <v>70</v>
      </c>
      <c r="C16" s="298" t="s">
        <v>71</v>
      </c>
      <c r="D16" s="298" t="s">
        <v>235</v>
      </c>
      <c r="E16" s="298" t="s">
        <v>105</v>
      </c>
      <c r="F16" s="298" t="s">
        <v>288</v>
      </c>
      <c r="G16" s="298" t="s">
        <v>288</v>
      </c>
      <c r="H16" s="298" t="s">
        <v>288</v>
      </c>
    </row>
    <row r="17" spans="1:8" ht="72">
      <c r="A17" s="292" t="s">
        <v>8</v>
      </c>
      <c r="B17" s="293" t="s">
        <v>70</v>
      </c>
      <c r="C17" s="293" t="s">
        <v>72</v>
      </c>
      <c r="D17" s="294"/>
      <c r="E17" s="301"/>
      <c r="F17" s="302">
        <f>F18+F29</f>
        <v>6240.3469999999998</v>
      </c>
      <c r="G17" s="302">
        <f>G18</f>
        <v>5715.8469999999998</v>
      </c>
      <c r="H17" s="302">
        <f>H18</f>
        <v>5715.8469999999998</v>
      </c>
    </row>
    <row r="18" spans="1:8" ht="36">
      <c r="A18" s="292" t="s">
        <v>228</v>
      </c>
      <c r="B18" s="293" t="s">
        <v>70</v>
      </c>
      <c r="C18" s="293" t="s">
        <v>72</v>
      </c>
      <c r="D18" s="296" t="s">
        <v>223</v>
      </c>
      <c r="E18" s="301"/>
      <c r="F18" s="302">
        <f>SUM(F19+F23+F25+F27)</f>
        <v>5720.8469999999998</v>
      </c>
      <c r="G18" s="302">
        <f>SUM(G19+G23+G25+G27)</f>
        <v>5715.8469999999998</v>
      </c>
      <c r="H18" s="302">
        <f>SUM(H19+H23+H25)</f>
        <v>5715.8469999999998</v>
      </c>
    </row>
    <row r="19" spans="1:8" ht="36">
      <c r="A19" s="297" t="s">
        <v>111</v>
      </c>
      <c r="B19" s="298" t="s">
        <v>70</v>
      </c>
      <c r="C19" s="298" t="s">
        <v>72</v>
      </c>
      <c r="D19" s="299" t="s">
        <v>220</v>
      </c>
      <c r="E19" s="298"/>
      <c r="F19" s="303">
        <f>F20+F22+F21</f>
        <v>5639.8469999999998</v>
      </c>
      <c r="G19" s="303">
        <f>G20+G22+G21</f>
        <v>5639.8469999999998</v>
      </c>
      <c r="H19" s="303">
        <f>H20+H22+H21</f>
        <v>5639.8469999999998</v>
      </c>
    </row>
    <row r="20" spans="1:8" ht="36">
      <c r="A20" s="297" t="s">
        <v>106</v>
      </c>
      <c r="B20" s="298" t="s">
        <v>70</v>
      </c>
      <c r="C20" s="298" t="s">
        <v>72</v>
      </c>
      <c r="D20" s="298" t="s">
        <v>220</v>
      </c>
      <c r="E20" s="298" t="s">
        <v>105</v>
      </c>
      <c r="F20" s="298" t="s">
        <v>346</v>
      </c>
      <c r="G20" s="298" t="s">
        <v>347</v>
      </c>
      <c r="H20" s="298" t="s">
        <v>347</v>
      </c>
    </row>
    <row r="21" spans="1:8" ht="36">
      <c r="A21" s="297" t="s">
        <v>106</v>
      </c>
      <c r="B21" s="298" t="s">
        <v>70</v>
      </c>
      <c r="C21" s="298" t="s">
        <v>72</v>
      </c>
      <c r="D21" s="298" t="s">
        <v>350</v>
      </c>
      <c r="E21" s="298" t="s">
        <v>105</v>
      </c>
      <c r="F21" s="298" t="s">
        <v>345</v>
      </c>
      <c r="G21" s="298" t="s">
        <v>345</v>
      </c>
      <c r="H21" s="298" t="s">
        <v>345</v>
      </c>
    </row>
    <row r="22" spans="1:8" ht="36">
      <c r="A22" s="297" t="s">
        <v>107</v>
      </c>
      <c r="B22" s="298" t="s">
        <v>70</v>
      </c>
      <c r="C22" s="298" t="s">
        <v>72</v>
      </c>
      <c r="D22" s="298" t="s">
        <v>220</v>
      </c>
      <c r="E22" s="298" t="s">
        <v>108</v>
      </c>
      <c r="F22" s="298" t="s">
        <v>516</v>
      </c>
      <c r="G22" s="298" t="s">
        <v>317</v>
      </c>
      <c r="H22" s="298" t="s">
        <v>317</v>
      </c>
    </row>
    <row r="23" spans="1:8" ht="36">
      <c r="A23" s="297" t="s">
        <v>234</v>
      </c>
      <c r="B23" s="298" t="s">
        <v>70</v>
      </c>
      <c r="C23" s="298" t="s">
        <v>72</v>
      </c>
      <c r="D23" s="298" t="s">
        <v>246</v>
      </c>
      <c r="E23" s="298"/>
      <c r="F23" s="298" t="s">
        <v>286</v>
      </c>
      <c r="G23" s="298" t="s">
        <v>286</v>
      </c>
      <c r="H23" s="298" t="s">
        <v>286</v>
      </c>
    </row>
    <row r="24" spans="1:8" ht="36">
      <c r="A24" s="297" t="s">
        <v>107</v>
      </c>
      <c r="B24" s="298" t="s">
        <v>70</v>
      </c>
      <c r="C24" s="298" t="s">
        <v>72</v>
      </c>
      <c r="D24" s="298" t="s">
        <v>246</v>
      </c>
      <c r="E24" s="298" t="s">
        <v>108</v>
      </c>
      <c r="F24" s="298" t="s">
        <v>286</v>
      </c>
      <c r="G24" s="298" t="s">
        <v>286</v>
      </c>
      <c r="H24" s="298" t="s">
        <v>286</v>
      </c>
    </row>
    <row r="25" spans="1:8" ht="24">
      <c r="A25" s="297" t="s">
        <v>224</v>
      </c>
      <c r="B25" s="298" t="s">
        <v>70</v>
      </c>
      <c r="C25" s="298" t="s">
        <v>72</v>
      </c>
      <c r="D25" s="298" t="s">
        <v>226</v>
      </c>
      <c r="E25" s="298"/>
      <c r="F25" s="298">
        <v>50</v>
      </c>
      <c r="G25" s="298">
        <v>50</v>
      </c>
      <c r="H25" s="298">
        <v>50</v>
      </c>
    </row>
    <row r="26" spans="1:8" ht="36">
      <c r="A26" s="297" t="s">
        <v>107</v>
      </c>
      <c r="B26" s="298" t="s">
        <v>70</v>
      </c>
      <c r="C26" s="298" t="s">
        <v>72</v>
      </c>
      <c r="D26" s="298" t="s">
        <v>284</v>
      </c>
      <c r="E26" s="298" t="s">
        <v>108</v>
      </c>
      <c r="F26" s="298">
        <v>50</v>
      </c>
      <c r="G26" s="298">
        <v>50</v>
      </c>
      <c r="H26" s="298">
        <v>50</v>
      </c>
    </row>
    <row r="27" spans="1:8" ht="48">
      <c r="A27" s="304" t="s">
        <v>298</v>
      </c>
      <c r="B27" s="298" t="s">
        <v>70</v>
      </c>
      <c r="C27" s="298" t="s">
        <v>72</v>
      </c>
      <c r="D27" s="298" t="s">
        <v>285</v>
      </c>
      <c r="E27" s="298"/>
      <c r="F27" s="298" t="s">
        <v>318</v>
      </c>
      <c r="G27" s="298" t="s">
        <v>262</v>
      </c>
      <c r="H27" s="298" t="s">
        <v>262</v>
      </c>
    </row>
    <row r="28" spans="1:8">
      <c r="A28" s="304" t="s">
        <v>0</v>
      </c>
      <c r="B28" s="298" t="s">
        <v>70</v>
      </c>
      <c r="C28" s="298" t="s">
        <v>72</v>
      </c>
      <c r="D28" s="298" t="s">
        <v>285</v>
      </c>
      <c r="E28" s="298" t="s">
        <v>82</v>
      </c>
      <c r="F28" s="298" t="s">
        <v>318</v>
      </c>
      <c r="G28" s="298" t="s">
        <v>262</v>
      </c>
      <c r="H28" s="298" t="s">
        <v>262</v>
      </c>
    </row>
    <row r="29" spans="1:8" ht="36">
      <c r="A29" s="305" t="s">
        <v>270</v>
      </c>
      <c r="B29" s="298" t="s">
        <v>70</v>
      </c>
      <c r="C29" s="298" t="s">
        <v>72</v>
      </c>
      <c r="D29" s="298" t="s">
        <v>349</v>
      </c>
      <c r="E29" s="298"/>
      <c r="F29" s="298" t="s">
        <v>348</v>
      </c>
      <c r="G29" s="298" t="s">
        <v>262</v>
      </c>
      <c r="H29" s="298" t="s">
        <v>262</v>
      </c>
    </row>
    <row r="30" spans="1:8">
      <c r="A30" s="306" t="s">
        <v>0</v>
      </c>
      <c r="B30" s="298" t="s">
        <v>70</v>
      </c>
      <c r="C30" s="298" t="s">
        <v>72</v>
      </c>
      <c r="D30" s="298" t="s">
        <v>349</v>
      </c>
      <c r="E30" s="298" t="s">
        <v>82</v>
      </c>
      <c r="F30" s="298" t="s">
        <v>348</v>
      </c>
      <c r="G30" s="298" t="s">
        <v>262</v>
      </c>
      <c r="H30" s="298" t="s">
        <v>262</v>
      </c>
    </row>
    <row r="31" spans="1:8" ht="60">
      <c r="A31" s="307" t="s">
        <v>256</v>
      </c>
      <c r="B31" s="308" t="s">
        <v>70</v>
      </c>
      <c r="C31" s="308" t="s">
        <v>83</v>
      </c>
      <c r="D31" s="308"/>
      <c r="E31" s="308"/>
      <c r="F31" s="309" t="str">
        <f>F32</f>
        <v>116,900</v>
      </c>
      <c r="G31" s="308">
        <v>0</v>
      </c>
      <c r="H31" s="308">
        <v>0</v>
      </c>
    </row>
    <row r="32" spans="1:8" ht="60">
      <c r="A32" s="310" t="s">
        <v>257</v>
      </c>
      <c r="B32" s="298" t="s">
        <v>70</v>
      </c>
      <c r="C32" s="298" t="s">
        <v>83</v>
      </c>
      <c r="D32" s="298" t="s">
        <v>258</v>
      </c>
      <c r="E32" s="298"/>
      <c r="F32" s="311" t="str">
        <f>F33</f>
        <v>116,900</v>
      </c>
      <c r="G32" s="298">
        <v>0</v>
      </c>
      <c r="H32" s="298">
        <v>0</v>
      </c>
    </row>
    <row r="33" spans="1:8">
      <c r="A33" s="310" t="s">
        <v>0</v>
      </c>
      <c r="B33" s="298" t="s">
        <v>70</v>
      </c>
      <c r="C33" s="298" t="s">
        <v>83</v>
      </c>
      <c r="D33" s="298" t="s">
        <v>258</v>
      </c>
      <c r="E33" s="298" t="s">
        <v>82</v>
      </c>
      <c r="F33" s="298" t="s">
        <v>319</v>
      </c>
      <c r="G33" s="298">
        <v>0</v>
      </c>
      <c r="H33" s="298">
        <v>0</v>
      </c>
    </row>
    <row r="34" spans="1:8" ht="24">
      <c r="A34" s="312" t="s">
        <v>295</v>
      </c>
      <c r="B34" s="308" t="s">
        <v>70</v>
      </c>
      <c r="C34" s="308" t="s">
        <v>287</v>
      </c>
      <c r="D34" s="308"/>
      <c r="E34" s="308"/>
      <c r="F34" s="309" t="str">
        <f>F35</f>
        <v>150,0</v>
      </c>
      <c r="G34" s="308" t="s">
        <v>262</v>
      </c>
      <c r="H34" s="308" t="s">
        <v>262</v>
      </c>
    </row>
    <row r="35" spans="1:8" ht="48">
      <c r="A35" s="313" t="s">
        <v>297</v>
      </c>
      <c r="B35" s="298" t="s">
        <v>70</v>
      </c>
      <c r="C35" s="298" t="s">
        <v>287</v>
      </c>
      <c r="D35" s="298" t="s">
        <v>296</v>
      </c>
      <c r="E35" s="298"/>
      <c r="F35" s="311" t="str">
        <f>F36</f>
        <v>150,0</v>
      </c>
      <c r="G35" s="298" t="s">
        <v>262</v>
      </c>
      <c r="H35" s="298" t="s">
        <v>262</v>
      </c>
    </row>
    <row r="36" spans="1:8" ht="36">
      <c r="A36" s="314" t="s">
        <v>107</v>
      </c>
      <c r="B36" s="298" t="s">
        <v>70</v>
      </c>
      <c r="C36" s="298" t="s">
        <v>287</v>
      </c>
      <c r="D36" s="298" t="s">
        <v>296</v>
      </c>
      <c r="E36" s="298" t="s">
        <v>315</v>
      </c>
      <c r="F36" s="298" t="s">
        <v>309</v>
      </c>
      <c r="G36" s="298" t="s">
        <v>262</v>
      </c>
      <c r="H36" s="298" t="s">
        <v>262</v>
      </c>
    </row>
    <row r="37" spans="1:8" ht="24">
      <c r="A37" s="292" t="s">
        <v>10</v>
      </c>
      <c r="B37" s="293" t="s">
        <v>70</v>
      </c>
      <c r="C37" s="293" t="s">
        <v>73</v>
      </c>
      <c r="D37" s="294"/>
      <c r="E37" s="293"/>
      <c r="F37" s="315">
        <f>F38+F45</f>
        <v>18016.288</v>
      </c>
      <c r="G37" s="315">
        <f>G38+G45+G55</f>
        <v>16129.647999999999</v>
      </c>
      <c r="H37" s="315">
        <f>H38+H45+H55</f>
        <v>16129.647999999999</v>
      </c>
    </row>
    <row r="38" spans="1:8">
      <c r="A38" s="292" t="s">
        <v>170</v>
      </c>
      <c r="B38" s="293" t="s">
        <v>70</v>
      </c>
      <c r="C38" s="293" t="s">
        <v>73</v>
      </c>
      <c r="D38" s="296" t="s">
        <v>171</v>
      </c>
      <c r="E38" s="293"/>
      <c r="F38" s="315">
        <f>F39+F41+F43</f>
        <v>1239.6400000000001</v>
      </c>
      <c r="G38" s="315">
        <f>G39+G41+G43</f>
        <v>1346</v>
      </c>
      <c r="H38" s="315">
        <f>H39+H42+H43</f>
        <v>1346</v>
      </c>
    </row>
    <row r="39" spans="1:8">
      <c r="A39" s="297" t="s">
        <v>99</v>
      </c>
      <c r="B39" s="298" t="s">
        <v>70</v>
      </c>
      <c r="C39" s="298" t="s">
        <v>73</v>
      </c>
      <c r="D39" s="299" t="s">
        <v>113</v>
      </c>
      <c r="E39" s="298"/>
      <c r="F39" s="316">
        <f>F40</f>
        <v>15</v>
      </c>
      <c r="G39" s="316">
        <f>G40</f>
        <v>15</v>
      </c>
      <c r="H39" s="316">
        <f>H40</f>
        <v>15</v>
      </c>
    </row>
    <row r="40" spans="1:8">
      <c r="A40" s="297" t="s">
        <v>100</v>
      </c>
      <c r="B40" s="298" t="s">
        <v>70</v>
      </c>
      <c r="C40" s="298" t="s">
        <v>73</v>
      </c>
      <c r="D40" s="298" t="s">
        <v>113</v>
      </c>
      <c r="E40" s="298" t="s">
        <v>112</v>
      </c>
      <c r="F40" s="317">
        <v>15</v>
      </c>
      <c r="G40" s="317">
        <v>15</v>
      </c>
      <c r="H40" s="317">
        <v>15</v>
      </c>
    </row>
    <row r="41" spans="1:8">
      <c r="A41" s="297" t="s">
        <v>100</v>
      </c>
      <c r="B41" s="298"/>
      <c r="C41" s="298"/>
      <c r="D41" s="298" t="s">
        <v>114</v>
      </c>
      <c r="E41" s="298"/>
      <c r="F41" s="317">
        <f>F42</f>
        <v>110</v>
      </c>
      <c r="G41" s="317" t="str">
        <f>G42</f>
        <v>10</v>
      </c>
      <c r="H41" s="317" t="str">
        <f>H42</f>
        <v>10</v>
      </c>
    </row>
    <row r="42" spans="1:8">
      <c r="A42" s="297" t="s">
        <v>100</v>
      </c>
      <c r="B42" s="298" t="s">
        <v>70</v>
      </c>
      <c r="C42" s="298" t="s">
        <v>73</v>
      </c>
      <c r="D42" s="298" t="s">
        <v>114</v>
      </c>
      <c r="E42" s="298" t="s">
        <v>112</v>
      </c>
      <c r="F42" s="317">
        <v>110</v>
      </c>
      <c r="G42" s="317" t="s">
        <v>77</v>
      </c>
      <c r="H42" s="317" t="s">
        <v>77</v>
      </c>
    </row>
    <row r="43" spans="1:8" ht="24">
      <c r="A43" s="297" t="s">
        <v>222</v>
      </c>
      <c r="B43" s="298"/>
      <c r="C43" s="298"/>
      <c r="D43" s="298" t="s">
        <v>221</v>
      </c>
      <c r="E43" s="298"/>
      <c r="F43" s="311">
        <f>F44</f>
        <v>1114.6400000000001</v>
      </c>
      <c r="G43" s="311">
        <f>G44</f>
        <v>1321</v>
      </c>
      <c r="H43" s="311">
        <f>H44</f>
        <v>1321</v>
      </c>
    </row>
    <row r="44" spans="1:8" ht="36">
      <c r="A44" s="297" t="s">
        <v>107</v>
      </c>
      <c r="B44" s="298" t="s">
        <v>70</v>
      </c>
      <c r="C44" s="298" t="s">
        <v>73</v>
      </c>
      <c r="D44" s="298" t="s">
        <v>221</v>
      </c>
      <c r="E44" s="298" t="s">
        <v>108</v>
      </c>
      <c r="F44" s="317">
        <v>1114.6400000000001</v>
      </c>
      <c r="G44" s="317">
        <v>1321</v>
      </c>
      <c r="H44" s="317">
        <v>1321</v>
      </c>
    </row>
    <row r="45" spans="1:8" ht="60">
      <c r="A45" s="297" t="s">
        <v>230</v>
      </c>
      <c r="B45" s="298" t="s">
        <v>70</v>
      </c>
      <c r="C45" s="298" t="s">
        <v>73</v>
      </c>
      <c r="D45" s="298" t="s">
        <v>223</v>
      </c>
      <c r="E45" s="298" t="s">
        <v>236</v>
      </c>
      <c r="F45" s="311">
        <f>F46+F51+F53+F55</f>
        <v>16776.648000000001</v>
      </c>
      <c r="G45" s="317">
        <f>G46</f>
        <v>10783.647999999999</v>
      </c>
      <c r="H45" s="317">
        <f>H46</f>
        <v>10783.647999999999</v>
      </c>
    </row>
    <row r="46" spans="1:8" ht="36">
      <c r="A46" s="297" t="s">
        <v>240</v>
      </c>
      <c r="B46" s="298" t="s">
        <v>70</v>
      </c>
      <c r="C46" s="298" t="s">
        <v>73</v>
      </c>
      <c r="D46" s="298" t="s">
        <v>237</v>
      </c>
      <c r="E46" s="298"/>
      <c r="F46" s="317">
        <f>F47</f>
        <v>12095.648000000001</v>
      </c>
      <c r="G46" s="317">
        <f>G47+G53</f>
        <v>10783.647999999999</v>
      </c>
      <c r="H46" s="317">
        <f>H47+H53</f>
        <v>10783.647999999999</v>
      </c>
    </row>
    <row r="47" spans="1:8" ht="36">
      <c r="A47" s="297" t="s">
        <v>238</v>
      </c>
      <c r="B47" s="298" t="s">
        <v>70</v>
      </c>
      <c r="C47" s="298" t="s">
        <v>73</v>
      </c>
      <c r="D47" s="298" t="s">
        <v>239</v>
      </c>
      <c r="E47" s="298"/>
      <c r="F47" s="317">
        <f>SUM(F48+F49+F50)</f>
        <v>12095.648000000001</v>
      </c>
      <c r="G47" s="317">
        <f>SUM(G48+G49)</f>
        <v>10783.647999999999</v>
      </c>
      <c r="H47" s="317">
        <f>H48+H49</f>
        <v>10783.647999999999</v>
      </c>
    </row>
    <row r="48" spans="1:8" ht="36">
      <c r="A48" s="297" t="s">
        <v>242</v>
      </c>
      <c r="B48" s="298" t="s">
        <v>70</v>
      </c>
      <c r="C48" s="298" t="s">
        <v>73</v>
      </c>
      <c r="D48" s="298" t="s">
        <v>239</v>
      </c>
      <c r="E48" s="298" t="s">
        <v>241</v>
      </c>
      <c r="F48" s="317">
        <v>7844.0870000000004</v>
      </c>
      <c r="G48" s="317">
        <v>8458.2479999999996</v>
      </c>
      <c r="H48" s="317">
        <v>8458.2479999999996</v>
      </c>
    </row>
    <row r="49" spans="1:8" ht="36">
      <c r="A49" s="297" t="s">
        <v>107</v>
      </c>
      <c r="B49" s="298" t="s">
        <v>70</v>
      </c>
      <c r="C49" s="298" t="s">
        <v>73</v>
      </c>
      <c r="D49" s="298" t="s">
        <v>239</v>
      </c>
      <c r="E49" s="298" t="s">
        <v>108</v>
      </c>
      <c r="F49" s="317">
        <v>4228.7610000000004</v>
      </c>
      <c r="G49" s="317">
        <v>2325.4</v>
      </c>
      <c r="H49" s="317">
        <v>2325.4</v>
      </c>
    </row>
    <row r="50" spans="1:8">
      <c r="A50" s="297" t="s">
        <v>100</v>
      </c>
      <c r="B50" s="298" t="s">
        <v>70</v>
      </c>
      <c r="C50" s="298" t="s">
        <v>73</v>
      </c>
      <c r="D50" s="298" t="s">
        <v>239</v>
      </c>
      <c r="E50" s="298" t="s">
        <v>112</v>
      </c>
      <c r="F50" s="317">
        <v>22.8</v>
      </c>
      <c r="G50" s="317">
        <v>0</v>
      </c>
      <c r="H50" s="317">
        <v>0</v>
      </c>
    </row>
    <row r="51" spans="1:8" ht="36">
      <c r="A51" s="297" t="s">
        <v>299</v>
      </c>
      <c r="B51" s="298" t="s">
        <v>70</v>
      </c>
      <c r="C51" s="298" t="s">
        <v>73</v>
      </c>
      <c r="D51" s="298" t="s">
        <v>301</v>
      </c>
      <c r="E51" s="298"/>
      <c r="F51" s="317">
        <f>F52</f>
        <v>585</v>
      </c>
      <c r="G51" s="317" t="s">
        <v>262</v>
      </c>
      <c r="H51" s="317" t="s">
        <v>262</v>
      </c>
    </row>
    <row r="52" spans="1:8" ht="36">
      <c r="A52" s="297" t="s">
        <v>242</v>
      </c>
      <c r="B52" s="298" t="s">
        <v>70</v>
      </c>
      <c r="C52" s="298" t="s">
        <v>73</v>
      </c>
      <c r="D52" s="298" t="s">
        <v>301</v>
      </c>
      <c r="E52" s="298" t="s">
        <v>241</v>
      </c>
      <c r="F52" s="317">
        <v>585</v>
      </c>
      <c r="G52" s="317" t="s">
        <v>262</v>
      </c>
      <c r="H52" s="317" t="s">
        <v>262</v>
      </c>
    </row>
    <row r="53" spans="1:8" ht="36">
      <c r="A53" s="297" t="s">
        <v>243</v>
      </c>
      <c r="B53" s="298" t="s">
        <v>70</v>
      </c>
      <c r="C53" s="298" t="s">
        <v>73</v>
      </c>
      <c r="D53" s="298" t="s">
        <v>300</v>
      </c>
      <c r="E53" s="298"/>
      <c r="F53" s="317">
        <f>F54</f>
        <v>96</v>
      </c>
      <c r="G53" s="317">
        <v>0</v>
      </c>
      <c r="H53" s="317">
        <v>0</v>
      </c>
    </row>
    <row r="54" spans="1:8" ht="36">
      <c r="A54" s="297" t="s">
        <v>242</v>
      </c>
      <c r="B54" s="298" t="s">
        <v>70</v>
      </c>
      <c r="C54" s="298" t="s">
        <v>73</v>
      </c>
      <c r="D54" s="298" t="s">
        <v>300</v>
      </c>
      <c r="E54" s="298" t="s">
        <v>241</v>
      </c>
      <c r="F54" s="317">
        <v>96</v>
      </c>
      <c r="G54" s="317">
        <v>0</v>
      </c>
      <c r="H54" s="317">
        <v>0</v>
      </c>
    </row>
    <row r="55" spans="1:8" ht="36">
      <c r="A55" s="310" t="s">
        <v>247</v>
      </c>
      <c r="B55" s="298" t="s">
        <v>70</v>
      </c>
      <c r="C55" s="298" t="s">
        <v>73</v>
      </c>
      <c r="D55" s="298" t="s">
        <v>251</v>
      </c>
      <c r="E55" s="298"/>
      <c r="F55" s="311">
        <f t="shared" ref="F55:H58" si="0">F56</f>
        <v>4000</v>
      </c>
      <c r="G55" s="311">
        <f t="shared" si="0"/>
        <v>4000</v>
      </c>
      <c r="H55" s="311">
        <f t="shared" si="0"/>
        <v>4000</v>
      </c>
    </row>
    <row r="56" spans="1:8">
      <c r="A56" s="310" t="s">
        <v>248</v>
      </c>
      <c r="B56" s="298" t="s">
        <v>70</v>
      </c>
      <c r="C56" s="298" t="s">
        <v>73</v>
      </c>
      <c r="D56" s="298" t="s">
        <v>252</v>
      </c>
      <c r="E56" s="298"/>
      <c r="F56" s="311">
        <f t="shared" si="0"/>
        <v>4000</v>
      </c>
      <c r="G56" s="311">
        <f t="shared" si="0"/>
        <v>4000</v>
      </c>
      <c r="H56" s="311">
        <f t="shared" si="0"/>
        <v>4000</v>
      </c>
    </row>
    <row r="57" spans="1:8">
      <c r="A57" s="310" t="s">
        <v>249</v>
      </c>
      <c r="B57" s="298" t="s">
        <v>70</v>
      </c>
      <c r="C57" s="298" t="s">
        <v>73</v>
      </c>
      <c r="D57" s="298" t="s">
        <v>252</v>
      </c>
      <c r="E57" s="298" t="s">
        <v>253</v>
      </c>
      <c r="F57" s="311">
        <f t="shared" si="0"/>
        <v>4000</v>
      </c>
      <c r="G57" s="311">
        <f t="shared" si="0"/>
        <v>4000</v>
      </c>
      <c r="H57" s="311">
        <f t="shared" si="0"/>
        <v>4000</v>
      </c>
    </row>
    <row r="58" spans="1:8" ht="24">
      <c r="A58" s="310" t="s">
        <v>100</v>
      </c>
      <c r="B58" s="298" t="s">
        <v>70</v>
      </c>
      <c r="C58" s="298" t="s">
        <v>73</v>
      </c>
      <c r="D58" s="298" t="s">
        <v>252</v>
      </c>
      <c r="E58" s="298" t="s">
        <v>112</v>
      </c>
      <c r="F58" s="311">
        <f t="shared" si="0"/>
        <v>4000</v>
      </c>
      <c r="G58" s="311">
        <f t="shared" si="0"/>
        <v>4000</v>
      </c>
      <c r="H58" s="311">
        <f t="shared" si="0"/>
        <v>4000</v>
      </c>
    </row>
    <row r="59" spans="1:8" ht="24">
      <c r="A59" s="310" t="s">
        <v>250</v>
      </c>
      <c r="B59" s="298" t="s">
        <v>70</v>
      </c>
      <c r="C59" s="298" t="s">
        <v>73</v>
      </c>
      <c r="D59" s="298" t="s">
        <v>252</v>
      </c>
      <c r="E59" s="298" t="s">
        <v>254</v>
      </c>
      <c r="F59" s="317">
        <v>4000</v>
      </c>
      <c r="G59" s="317">
        <v>4000</v>
      </c>
      <c r="H59" s="317">
        <v>4000</v>
      </c>
    </row>
    <row r="60" spans="1:8">
      <c r="A60" s="292" t="s">
        <v>87</v>
      </c>
      <c r="B60" s="293" t="s">
        <v>71</v>
      </c>
      <c r="C60" s="293" t="s">
        <v>104</v>
      </c>
      <c r="D60" s="294"/>
      <c r="E60" s="293"/>
      <c r="F60" s="295" t="str">
        <f>F61</f>
        <v>523,5</v>
      </c>
      <c r="G60" s="295" t="str">
        <f>G61</f>
        <v>541,4</v>
      </c>
      <c r="H60" s="295" t="str">
        <f>H61</f>
        <v>560,4</v>
      </c>
    </row>
    <row r="61" spans="1:8" ht="24">
      <c r="A61" s="292" t="s">
        <v>12</v>
      </c>
      <c r="B61" s="293" t="s">
        <v>71</v>
      </c>
      <c r="C61" s="293" t="s">
        <v>74</v>
      </c>
      <c r="D61" s="294"/>
      <c r="E61" s="293"/>
      <c r="F61" s="295" t="str">
        <f>F64</f>
        <v>523,5</v>
      </c>
      <c r="G61" s="295" t="str">
        <f>G64</f>
        <v>541,4</v>
      </c>
      <c r="H61" s="295" t="str">
        <f>H64</f>
        <v>560,4</v>
      </c>
    </row>
    <row r="62" spans="1:8" ht="72">
      <c r="A62" s="292" t="s">
        <v>230</v>
      </c>
      <c r="B62" s="293" t="s">
        <v>71</v>
      </c>
      <c r="C62" s="293" t="s">
        <v>74</v>
      </c>
      <c r="D62" s="296" t="s">
        <v>223</v>
      </c>
      <c r="E62" s="293"/>
      <c r="F62" s="295" t="str">
        <f t="shared" ref="F62:H63" si="1">F64</f>
        <v>523,5</v>
      </c>
      <c r="G62" s="295" t="str">
        <f t="shared" si="1"/>
        <v>541,4</v>
      </c>
      <c r="H62" s="295" t="str">
        <f t="shared" si="1"/>
        <v>560,4</v>
      </c>
    </row>
    <row r="63" spans="1:8" ht="48">
      <c r="A63" s="292" t="s">
        <v>231</v>
      </c>
      <c r="B63" s="293" t="s">
        <v>71</v>
      </c>
      <c r="C63" s="293" t="s">
        <v>74</v>
      </c>
      <c r="D63" s="296" t="s">
        <v>229</v>
      </c>
      <c r="E63" s="293"/>
      <c r="F63" s="295" t="str">
        <f t="shared" si="1"/>
        <v>523,5</v>
      </c>
      <c r="G63" s="295" t="str">
        <f t="shared" si="1"/>
        <v>541,4</v>
      </c>
      <c r="H63" s="295" t="str">
        <f t="shared" si="1"/>
        <v>560,4</v>
      </c>
    </row>
    <row r="64" spans="1:8" ht="36">
      <c r="A64" s="297" t="s">
        <v>123</v>
      </c>
      <c r="B64" s="298" t="s">
        <v>71</v>
      </c>
      <c r="C64" s="298" t="s">
        <v>74</v>
      </c>
      <c r="D64" s="299" t="s">
        <v>225</v>
      </c>
      <c r="E64" s="298"/>
      <c r="F64" s="300" t="str">
        <f>F65</f>
        <v>523,5</v>
      </c>
      <c r="G64" s="300" t="str">
        <f>G65</f>
        <v>541,4</v>
      </c>
      <c r="H64" s="300" t="str">
        <f>H65</f>
        <v>560,4</v>
      </c>
    </row>
    <row r="65" spans="1:8" ht="36">
      <c r="A65" s="297" t="s">
        <v>106</v>
      </c>
      <c r="B65" s="298" t="s">
        <v>71</v>
      </c>
      <c r="C65" s="298" t="s">
        <v>74</v>
      </c>
      <c r="D65" s="298" t="s">
        <v>225</v>
      </c>
      <c r="E65" s="298" t="s">
        <v>105</v>
      </c>
      <c r="F65" s="298" t="s">
        <v>499</v>
      </c>
      <c r="G65" s="298" t="s">
        <v>500</v>
      </c>
      <c r="H65" s="298" t="s">
        <v>501</v>
      </c>
    </row>
    <row r="66" spans="1:8" ht="36">
      <c r="A66" s="292" t="s">
        <v>88</v>
      </c>
      <c r="B66" s="293" t="s">
        <v>74</v>
      </c>
      <c r="C66" s="293" t="s">
        <v>104</v>
      </c>
      <c r="D66" s="294"/>
      <c r="E66" s="293"/>
      <c r="F66" s="318">
        <f>F67+F71+F75</f>
        <v>517.29999999999995</v>
      </c>
      <c r="G66" s="318">
        <f>G67+G71+G75</f>
        <v>517.29999999999995</v>
      </c>
      <c r="H66" s="318">
        <f>H67+H71+H75</f>
        <v>517.29999999999995</v>
      </c>
    </row>
    <row r="67" spans="1:8">
      <c r="A67" s="292" t="s">
        <v>15</v>
      </c>
      <c r="B67" s="293" t="s">
        <v>74</v>
      </c>
      <c r="C67" s="293" t="s">
        <v>72</v>
      </c>
      <c r="D67" s="294"/>
      <c r="E67" s="293"/>
      <c r="F67" s="318" t="str">
        <f>F69</f>
        <v>17,3</v>
      </c>
      <c r="G67" s="318" t="str">
        <f>G69</f>
        <v>17,3</v>
      </c>
      <c r="H67" s="318" t="str">
        <f>H69</f>
        <v>17,3</v>
      </c>
    </row>
    <row r="68" spans="1:8">
      <c r="A68" s="292" t="s">
        <v>170</v>
      </c>
      <c r="B68" s="293" t="s">
        <v>74</v>
      </c>
      <c r="C68" s="293" t="s">
        <v>72</v>
      </c>
      <c r="D68" s="296" t="s">
        <v>171</v>
      </c>
      <c r="E68" s="293"/>
      <c r="F68" s="318" t="str">
        <f t="shared" ref="F68:H69" si="2">F69</f>
        <v>17,3</v>
      </c>
      <c r="G68" s="318" t="str">
        <f t="shared" si="2"/>
        <v>17,3</v>
      </c>
      <c r="H68" s="318" t="str">
        <f t="shared" si="2"/>
        <v>17,3</v>
      </c>
    </row>
    <row r="69" spans="1:8" ht="108">
      <c r="A69" s="319" t="s">
        <v>187</v>
      </c>
      <c r="B69" s="298" t="s">
        <v>74</v>
      </c>
      <c r="C69" s="298" t="s">
        <v>72</v>
      </c>
      <c r="D69" s="299" t="s">
        <v>280</v>
      </c>
      <c r="E69" s="298"/>
      <c r="F69" s="303" t="str">
        <f t="shared" si="2"/>
        <v>17,3</v>
      </c>
      <c r="G69" s="303" t="str">
        <f t="shared" si="2"/>
        <v>17,3</v>
      </c>
      <c r="H69" s="303" t="str">
        <f t="shared" si="2"/>
        <v>17,3</v>
      </c>
    </row>
    <row r="70" spans="1:8" ht="35.450000000000003" customHeight="1">
      <c r="A70" s="297" t="s">
        <v>107</v>
      </c>
      <c r="B70" s="298" t="s">
        <v>74</v>
      </c>
      <c r="C70" s="298" t="s">
        <v>72</v>
      </c>
      <c r="D70" s="298" t="s">
        <v>280</v>
      </c>
      <c r="E70" s="298" t="s">
        <v>108</v>
      </c>
      <c r="F70" s="298" t="s">
        <v>320</v>
      </c>
      <c r="G70" s="298" t="s">
        <v>320</v>
      </c>
      <c r="H70" s="298" t="s">
        <v>320</v>
      </c>
    </row>
    <row r="71" spans="1:8" ht="48" hidden="1">
      <c r="A71" s="292" t="s">
        <v>89</v>
      </c>
      <c r="B71" s="293" t="s">
        <v>74</v>
      </c>
      <c r="C71" s="293" t="s">
        <v>76</v>
      </c>
      <c r="D71" s="294"/>
      <c r="E71" s="293"/>
      <c r="F71" s="295">
        <f>F73</f>
        <v>0</v>
      </c>
      <c r="G71" s="295">
        <f>G73</f>
        <v>0</v>
      </c>
      <c r="H71" s="295">
        <f>H73</f>
        <v>0</v>
      </c>
    </row>
    <row r="72" spans="1:8" hidden="1">
      <c r="A72" s="292" t="s">
        <v>170</v>
      </c>
      <c r="B72" s="293" t="s">
        <v>74</v>
      </c>
      <c r="C72" s="293" t="s">
        <v>76</v>
      </c>
      <c r="D72" s="296" t="s">
        <v>171</v>
      </c>
      <c r="E72" s="293"/>
      <c r="F72" s="295">
        <f t="shared" ref="F72:H73" si="3">F73</f>
        <v>0</v>
      </c>
      <c r="G72" s="295">
        <f t="shared" si="3"/>
        <v>0</v>
      </c>
      <c r="H72" s="295">
        <f t="shared" si="3"/>
        <v>0</v>
      </c>
    </row>
    <row r="73" spans="1:8" ht="36" hidden="1">
      <c r="A73" s="297" t="s">
        <v>124</v>
      </c>
      <c r="B73" s="298" t="s">
        <v>74</v>
      </c>
      <c r="C73" s="298" t="s">
        <v>76</v>
      </c>
      <c r="D73" s="299" t="s">
        <v>125</v>
      </c>
      <c r="E73" s="298"/>
      <c r="F73" s="300">
        <f t="shared" si="3"/>
        <v>0</v>
      </c>
      <c r="G73" s="300">
        <f t="shared" si="3"/>
        <v>0</v>
      </c>
      <c r="H73" s="300">
        <f t="shared" si="3"/>
        <v>0</v>
      </c>
    </row>
    <row r="74" spans="1:8" ht="36" hidden="1">
      <c r="A74" s="297" t="s">
        <v>107</v>
      </c>
      <c r="B74" s="298" t="s">
        <v>74</v>
      </c>
      <c r="C74" s="298" t="s">
        <v>76</v>
      </c>
      <c r="D74" s="298" t="s">
        <v>125</v>
      </c>
      <c r="E74" s="298" t="s">
        <v>108</v>
      </c>
      <c r="F74" s="298"/>
      <c r="G74" s="298"/>
      <c r="H74" s="298"/>
    </row>
    <row r="75" spans="1:8" ht="48">
      <c r="A75" s="292" t="s">
        <v>351</v>
      </c>
      <c r="B75" s="293" t="s">
        <v>74</v>
      </c>
      <c r="C75" s="293" t="s">
        <v>77</v>
      </c>
      <c r="D75" s="294"/>
      <c r="E75" s="293"/>
      <c r="F75" s="295" t="str">
        <f t="shared" ref="F75:H76" si="4">F76</f>
        <v>500</v>
      </c>
      <c r="G75" s="295" t="str">
        <f t="shared" si="4"/>
        <v>500</v>
      </c>
      <c r="H75" s="295" t="str">
        <f t="shared" si="4"/>
        <v>500</v>
      </c>
    </row>
    <row r="76" spans="1:8">
      <c r="A76" s="292" t="s">
        <v>170</v>
      </c>
      <c r="B76" s="293" t="s">
        <v>74</v>
      </c>
      <c r="C76" s="293" t="s">
        <v>77</v>
      </c>
      <c r="D76" s="296" t="s">
        <v>171</v>
      </c>
      <c r="E76" s="293"/>
      <c r="F76" s="295" t="str">
        <f t="shared" si="4"/>
        <v>500</v>
      </c>
      <c r="G76" s="295" t="str">
        <f t="shared" si="4"/>
        <v>500</v>
      </c>
      <c r="H76" s="295" t="str">
        <f t="shared" si="4"/>
        <v>500</v>
      </c>
    </row>
    <row r="77" spans="1:8" ht="36">
      <c r="A77" s="297" t="s">
        <v>128</v>
      </c>
      <c r="B77" s="298" t="s">
        <v>74</v>
      </c>
      <c r="C77" s="298" t="s">
        <v>77</v>
      </c>
      <c r="D77" s="299" t="s">
        <v>129</v>
      </c>
      <c r="E77" s="298"/>
      <c r="F77" s="300" t="s">
        <v>277</v>
      </c>
      <c r="G77" s="300" t="s">
        <v>277</v>
      </c>
      <c r="H77" s="300" t="s">
        <v>277</v>
      </c>
    </row>
    <row r="78" spans="1:8" ht="36">
      <c r="A78" s="297" t="s">
        <v>107</v>
      </c>
      <c r="B78" s="298" t="s">
        <v>74</v>
      </c>
      <c r="C78" s="298" t="s">
        <v>77</v>
      </c>
      <c r="D78" s="298" t="s">
        <v>129</v>
      </c>
      <c r="E78" s="298" t="s">
        <v>108</v>
      </c>
      <c r="F78" s="298" t="s">
        <v>277</v>
      </c>
      <c r="G78" s="298" t="s">
        <v>277</v>
      </c>
      <c r="H78" s="298" t="s">
        <v>277</v>
      </c>
    </row>
    <row r="79" spans="1:8">
      <c r="A79" s="292" t="s">
        <v>90</v>
      </c>
      <c r="B79" s="293" t="s">
        <v>72</v>
      </c>
      <c r="C79" s="293" t="s">
        <v>104</v>
      </c>
      <c r="D79" s="294"/>
      <c r="E79" s="293"/>
      <c r="F79" s="295">
        <f>F85+F101</f>
        <v>26074.684000000001</v>
      </c>
      <c r="G79" s="315">
        <f>G85+G101</f>
        <v>11598.618</v>
      </c>
      <c r="H79" s="315">
        <f>H85+H101</f>
        <v>9670.9980000000014</v>
      </c>
    </row>
    <row r="80" spans="1:8">
      <c r="A80" s="292" t="s">
        <v>170</v>
      </c>
      <c r="B80" s="293" t="s">
        <v>72</v>
      </c>
      <c r="C80" s="293" t="s">
        <v>83</v>
      </c>
      <c r="D80" s="296" t="s">
        <v>171</v>
      </c>
      <c r="E80" s="293"/>
      <c r="F80" s="315">
        <f>F81+F83</f>
        <v>0</v>
      </c>
      <c r="G80" s="315">
        <f>G81+G83</f>
        <v>0</v>
      </c>
      <c r="H80" s="315">
        <f>H81+H83</f>
        <v>0</v>
      </c>
    </row>
    <row r="81" spans="1:8" ht="60">
      <c r="A81" s="320" t="s">
        <v>172</v>
      </c>
      <c r="B81" s="308" t="s">
        <v>72</v>
      </c>
      <c r="C81" s="308" t="s">
        <v>83</v>
      </c>
      <c r="D81" s="296" t="s">
        <v>174</v>
      </c>
      <c r="E81" s="321"/>
      <c r="F81" s="315">
        <f>F82</f>
        <v>0</v>
      </c>
      <c r="G81" s="315">
        <f>G82</f>
        <v>0</v>
      </c>
      <c r="H81" s="315">
        <f>H82</f>
        <v>0</v>
      </c>
    </row>
    <row r="82" spans="1:8" ht="36">
      <c r="A82" s="322" t="s">
        <v>107</v>
      </c>
      <c r="B82" s="308" t="s">
        <v>72</v>
      </c>
      <c r="C82" s="308" t="s">
        <v>83</v>
      </c>
      <c r="D82" s="296" t="s">
        <v>174</v>
      </c>
      <c r="E82" s="321" t="s">
        <v>108</v>
      </c>
      <c r="F82" s="315"/>
      <c r="G82" s="315"/>
      <c r="H82" s="315"/>
    </row>
    <row r="83" spans="1:8" ht="24">
      <c r="A83" s="320" t="s">
        <v>173</v>
      </c>
      <c r="B83" s="308" t="s">
        <v>72</v>
      </c>
      <c r="C83" s="308" t="s">
        <v>83</v>
      </c>
      <c r="D83" s="296" t="s">
        <v>175</v>
      </c>
      <c r="E83" s="321"/>
      <c r="F83" s="315">
        <f>F84</f>
        <v>0</v>
      </c>
      <c r="G83" s="315">
        <f>G84</f>
        <v>0</v>
      </c>
      <c r="H83" s="315">
        <f>H84</f>
        <v>0</v>
      </c>
    </row>
    <row r="84" spans="1:8" ht="36">
      <c r="A84" s="322" t="s">
        <v>107</v>
      </c>
      <c r="B84" s="308" t="s">
        <v>72</v>
      </c>
      <c r="C84" s="308" t="s">
        <v>83</v>
      </c>
      <c r="D84" s="296" t="s">
        <v>175</v>
      </c>
      <c r="E84" s="321" t="s">
        <v>108</v>
      </c>
      <c r="F84" s="315"/>
      <c r="G84" s="315"/>
      <c r="H84" s="315"/>
    </row>
    <row r="85" spans="1:8" ht="24">
      <c r="A85" s="292" t="s">
        <v>91</v>
      </c>
      <c r="B85" s="293" t="s">
        <v>72</v>
      </c>
      <c r="C85" s="293" t="s">
        <v>76</v>
      </c>
      <c r="D85" s="294"/>
      <c r="E85" s="293"/>
      <c r="F85" s="315">
        <f t="shared" ref="F85:H86" si="5">F86</f>
        <v>24224.684000000001</v>
      </c>
      <c r="G85" s="315">
        <f t="shared" si="5"/>
        <v>11148.618</v>
      </c>
      <c r="H85" s="315">
        <f t="shared" si="5"/>
        <v>8868.898000000001</v>
      </c>
    </row>
    <row r="86" spans="1:8" ht="84">
      <c r="A86" s="323" t="s">
        <v>245</v>
      </c>
      <c r="B86" s="324" t="s">
        <v>72</v>
      </c>
      <c r="C86" s="324" t="s">
        <v>76</v>
      </c>
      <c r="D86" s="325" t="s">
        <v>115</v>
      </c>
      <c r="E86" s="324"/>
      <c r="F86" s="326">
        <f>F87</f>
        <v>24224.684000000001</v>
      </c>
      <c r="G86" s="327">
        <f t="shared" si="5"/>
        <v>11148.618</v>
      </c>
      <c r="H86" s="327">
        <f t="shared" si="5"/>
        <v>8868.898000000001</v>
      </c>
    </row>
    <row r="87" spans="1:8">
      <c r="A87" s="328" t="s">
        <v>133</v>
      </c>
      <c r="B87" s="324" t="s">
        <v>72</v>
      </c>
      <c r="C87" s="324" t="s">
        <v>76</v>
      </c>
      <c r="D87" s="325" t="s">
        <v>134</v>
      </c>
      <c r="E87" s="324"/>
      <c r="F87" s="329">
        <f>F92+F97+F98+F88</f>
        <v>24224.684000000001</v>
      </c>
      <c r="G87" s="330">
        <f>G98+G93+G97</f>
        <v>11148.618</v>
      </c>
      <c r="H87" s="327">
        <f>H98+H93</f>
        <v>8868.898000000001</v>
      </c>
    </row>
    <row r="88" spans="1:8" ht="36">
      <c r="A88" s="331" t="s">
        <v>321</v>
      </c>
      <c r="B88" s="324" t="s">
        <v>72</v>
      </c>
      <c r="C88" s="324" t="s">
        <v>76</v>
      </c>
      <c r="D88" s="325" t="s">
        <v>325</v>
      </c>
      <c r="E88" s="324"/>
      <c r="F88" s="326">
        <v>1000</v>
      </c>
      <c r="G88" s="327">
        <v>0</v>
      </c>
      <c r="H88" s="327">
        <v>0</v>
      </c>
    </row>
    <row r="89" spans="1:8" ht="24">
      <c r="A89" s="331" t="s">
        <v>322</v>
      </c>
      <c r="B89" s="324" t="s">
        <v>72</v>
      </c>
      <c r="C89" s="324" t="s">
        <v>76</v>
      </c>
      <c r="D89" s="325" t="s">
        <v>324</v>
      </c>
      <c r="E89" s="324"/>
      <c r="F89" s="326">
        <v>1000</v>
      </c>
      <c r="G89" s="327">
        <v>0</v>
      </c>
      <c r="H89" s="327">
        <v>0</v>
      </c>
    </row>
    <row r="90" spans="1:8" ht="36">
      <c r="A90" s="331" t="s">
        <v>323</v>
      </c>
      <c r="B90" s="324" t="s">
        <v>72</v>
      </c>
      <c r="C90" s="324" t="s">
        <v>76</v>
      </c>
      <c r="D90" s="325" t="s">
        <v>324</v>
      </c>
      <c r="E90" s="324"/>
      <c r="F90" s="326">
        <v>1000</v>
      </c>
      <c r="G90" s="327">
        <v>0</v>
      </c>
      <c r="H90" s="327">
        <v>0</v>
      </c>
    </row>
    <row r="91" spans="1:8">
      <c r="A91" s="331" t="s">
        <v>294</v>
      </c>
      <c r="B91" s="324" t="s">
        <v>72</v>
      </c>
      <c r="C91" s="324" t="s">
        <v>76</v>
      </c>
      <c r="D91" s="325" t="s">
        <v>324</v>
      </c>
      <c r="E91" s="324" t="s">
        <v>292</v>
      </c>
      <c r="F91" s="326">
        <v>1000</v>
      </c>
      <c r="G91" s="327">
        <v>0</v>
      </c>
      <c r="H91" s="327">
        <v>0</v>
      </c>
    </row>
    <row r="92" spans="1:8" ht="36">
      <c r="A92" s="332" t="s">
        <v>176</v>
      </c>
      <c r="B92" s="333" t="s">
        <v>72</v>
      </c>
      <c r="C92" s="333" t="s">
        <v>76</v>
      </c>
      <c r="D92" s="334" t="s">
        <v>135</v>
      </c>
      <c r="E92" s="333"/>
      <c r="F92" s="335">
        <f t="shared" ref="F92:H93" si="6">F93</f>
        <v>17624.684000000001</v>
      </c>
      <c r="G92" s="335">
        <f t="shared" si="6"/>
        <v>3085.6179999999999</v>
      </c>
      <c r="H92" s="335">
        <f t="shared" si="6"/>
        <v>3268.8980000000001</v>
      </c>
    </row>
    <row r="93" spans="1:8" ht="24">
      <c r="A93" s="297" t="s">
        <v>131</v>
      </c>
      <c r="B93" s="333" t="s">
        <v>72</v>
      </c>
      <c r="C93" s="333" t="s">
        <v>76</v>
      </c>
      <c r="D93" s="299" t="s">
        <v>136</v>
      </c>
      <c r="E93" s="298"/>
      <c r="F93" s="316">
        <f>F94+F95</f>
        <v>17624.684000000001</v>
      </c>
      <c r="G93" s="316">
        <f t="shared" si="6"/>
        <v>3085.6179999999999</v>
      </c>
      <c r="H93" s="316">
        <f t="shared" si="6"/>
        <v>3268.8980000000001</v>
      </c>
    </row>
    <row r="94" spans="1:8" ht="36">
      <c r="A94" s="297" t="s">
        <v>107</v>
      </c>
      <c r="B94" s="333" t="s">
        <v>72</v>
      </c>
      <c r="C94" s="333" t="s">
        <v>76</v>
      </c>
      <c r="D94" s="333" t="s">
        <v>136</v>
      </c>
      <c r="E94" s="333" t="s">
        <v>108</v>
      </c>
      <c r="F94" s="317">
        <v>9624.6839999999993</v>
      </c>
      <c r="G94" s="317">
        <v>3085.6179999999999</v>
      </c>
      <c r="H94" s="317">
        <v>3268.8980000000001</v>
      </c>
    </row>
    <row r="95" spans="1:8" ht="36">
      <c r="A95" s="297" t="s">
        <v>107</v>
      </c>
      <c r="B95" s="333" t="s">
        <v>72</v>
      </c>
      <c r="C95" s="333" t="s">
        <v>76</v>
      </c>
      <c r="D95" s="333" t="s">
        <v>515</v>
      </c>
      <c r="E95" s="333" t="s">
        <v>108</v>
      </c>
      <c r="F95" s="317">
        <v>8000</v>
      </c>
      <c r="G95" s="317" t="s">
        <v>262</v>
      </c>
      <c r="H95" s="317" t="s">
        <v>262</v>
      </c>
    </row>
    <row r="96" spans="1:8" ht="48">
      <c r="A96" s="310" t="s">
        <v>259</v>
      </c>
      <c r="B96" s="333" t="s">
        <v>72</v>
      </c>
      <c r="C96" s="333" t="s">
        <v>76</v>
      </c>
      <c r="D96" s="333" t="s">
        <v>261</v>
      </c>
      <c r="E96" s="333"/>
      <c r="F96" s="317">
        <f>F97</f>
        <v>0</v>
      </c>
      <c r="G96" s="317">
        <v>2463</v>
      </c>
      <c r="H96" s="317">
        <v>0</v>
      </c>
    </row>
    <row r="97" spans="1:8" ht="48">
      <c r="A97" s="310" t="s">
        <v>260</v>
      </c>
      <c r="B97" s="333" t="s">
        <v>72</v>
      </c>
      <c r="C97" s="333" t="s">
        <v>76</v>
      </c>
      <c r="D97" s="333" t="s">
        <v>261</v>
      </c>
      <c r="E97" s="333" t="s">
        <v>108</v>
      </c>
      <c r="F97" s="317">
        <v>0</v>
      </c>
      <c r="G97" s="317">
        <v>2463</v>
      </c>
      <c r="H97" s="317" t="s">
        <v>262</v>
      </c>
    </row>
    <row r="98" spans="1:8" ht="36">
      <c r="A98" s="332" t="s">
        <v>137</v>
      </c>
      <c r="B98" s="333" t="s">
        <v>72</v>
      </c>
      <c r="C98" s="333" t="s">
        <v>76</v>
      </c>
      <c r="D98" s="334" t="s">
        <v>138</v>
      </c>
      <c r="E98" s="333"/>
      <c r="F98" s="336">
        <f t="shared" ref="F98:H99" si="7">F99</f>
        <v>5600</v>
      </c>
      <c r="G98" s="336">
        <f t="shared" si="7"/>
        <v>5600</v>
      </c>
      <c r="H98" s="336">
        <f t="shared" si="7"/>
        <v>5600</v>
      </c>
    </row>
    <row r="99" spans="1:8" ht="24">
      <c r="A99" s="297" t="s">
        <v>132</v>
      </c>
      <c r="B99" s="333" t="s">
        <v>72</v>
      </c>
      <c r="C99" s="333" t="s">
        <v>76</v>
      </c>
      <c r="D99" s="299" t="s">
        <v>139</v>
      </c>
      <c r="E99" s="298"/>
      <c r="F99" s="303">
        <f t="shared" si="7"/>
        <v>5600</v>
      </c>
      <c r="G99" s="303">
        <f t="shared" si="7"/>
        <v>5600</v>
      </c>
      <c r="H99" s="303">
        <f t="shared" si="7"/>
        <v>5600</v>
      </c>
    </row>
    <row r="100" spans="1:8" ht="36">
      <c r="A100" s="297" t="s">
        <v>107</v>
      </c>
      <c r="B100" s="333" t="s">
        <v>72</v>
      </c>
      <c r="C100" s="333" t="s">
        <v>76</v>
      </c>
      <c r="D100" s="333" t="s">
        <v>139</v>
      </c>
      <c r="E100" s="333" t="s">
        <v>108</v>
      </c>
      <c r="F100" s="311">
        <v>5600</v>
      </c>
      <c r="G100" s="311">
        <v>5600</v>
      </c>
      <c r="H100" s="311">
        <v>5600</v>
      </c>
    </row>
    <row r="101" spans="1:8" ht="24">
      <c r="A101" s="292" t="s">
        <v>22</v>
      </c>
      <c r="B101" s="293" t="s">
        <v>72</v>
      </c>
      <c r="C101" s="293" t="s">
        <v>81</v>
      </c>
      <c r="D101" s="294"/>
      <c r="E101" s="293"/>
      <c r="F101" s="318">
        <f t="shared" ref="F101:H105" si="8">F102</f>
        <v>1850</v>
      </c>
      <c r="G101" s="318">
        <f t="shared" si="8"/>
        <v>450</v>
      </c>
      <c r="H101" s="318">
        <f t="shared" si="8"/>
        <v>802.1</v>
      </c>
    </row>
    <row r="102" spans="1:8" ht="84">
      <c r="A102" s="323" t="s">
        <v>273</v>
      </c>
      <c r="B102" s="324" t="s">
        <v>72</v>
      </c>
      <c r="C102" s="324" t="s">
        <v>81</v>
      </c>
      <c r="D102" s="325" t="s">
        <v>115</v>
      </c>
      <c r="E102" s="324"/>
      <c r="F102" s="330">
        <f t="shared" si="8"/>
        <v>1850</v>
      </c>
      <c r="G102" s="330">
        <f t="shared" si="8"/>
        <v>450</v>
      </c>
      <c r="H102" s="330">
        <f>H103+H107</f>
        <v>802.1</v>
      </c>
    </row>
    <row r="103" spans="1:8" ht="36">
      <c r="A103" s="332" t="s">
        <v>193</v>
      </c>
      <c r="B103" s="333" t="s">
        <v>72</v>
      </c>
      <c r="C103" s="333" t="s">
        <v>81</v>
      </c>
      <c r="D103" s="334" t="s">
        <v>116</v>
      </c>
      <c r="E103" s="333"/>
      <c r="F103" s="336">
        <f>F104+F108</f>
        <v>1850</v>
      </c>
      <c r="G103" s="336">
        <f t="shared" si="8"/>
        <v>450</v>
      </c>
      <c r="H103" s="336">
        <f t="shared" si="8"/>
        <v>439.1</v>
      </c>
    </row>
    <row r="104" spans="1:8" ht="36">
      <c r="A104" s="332" t="s">
        <v>119</v>
      </c>
      <c r="B104" s="333" t="s">
        <v>72</v>
      </c>
      <c r="C104" s="333" t="s">
        <v>81</v>
      </c>
      <c r="D104" s="334" t="s">
        <v>120</v>
      </c>
      <c r="E104" s="333"/>
      <c r="F104" s="336">
        <f t="shared" si="8"/>
        <v>1850</v>
      </c>
      <c r="G104" s="336">
        <f t="shared" si="8"/>
        <v>450</v>
      </c>
      <c r="H104" s="336">
        <f t="shared" si="8"/>
        <v>439.1</v>
      </c>
    </row>
    <row r="105" spans="1:8" ht="24">
      <c r="A105" s="332" t="s">
        <v>121</v>
      </c>
      <c r="B105" s="333" t="s">
        <v>72</v>
      </c>
      <c r="C105" s="333" t="s">
        <v>81</v>
      </c>
      <c r="D105" s="334" t="s">
        <v>122</v>
      </c>
      <c r="E105" s="333"/>
      <c r="F105" s="336">
        <f t="shared" si="8"/>
        <v>1850</v>
      </c>
      <c r="G105" s="336">
        <f t="shared" si="8"/>
        <v>450</v>
      </c>
      <c r="H105" s="336">
        <f t="shared" si="8"/>
        <v>439.1</v>
      </c>
    </row>
    <row r="106" spans="1:8" ht="36">
      <c r="A106" s="332" t="s">
        <v>107</v>
      </c>
      <c r="B106" s="333" t="s">
        <v>72</v>
      </c>
      <c r="C106" s="333" t="s">
        <v>81</v>
      </c>
      <c r="D106" s="333" t="s">
        <v>122</v>
      </c>
      <c r="E106" s="333" t="s">
        <v>108</v>
      </c>
      <c r="F106" s="337">
        <v>1850</v>
      </c>
      <c r="G106" s="337">
        <v>450</v>
      </c>
      <c r="H106" s="337">
        <v>439.1</v>
      </c>
    </row>
    <row r="107" spans="1:8" ht="60">
      <c r="A107" s="332" t="s">
        <v>117</v>
      </c>
      <c r="B107" s="298" t="s">
        <v>72</v>
      </c>
      <c r="C107" s="298" t="s">
        <v>81</v>
      </c>
      <c r="D107" s="299" t="s">
        <v>339</v>
      </c>
      <c r="E107" s="333"/>
      <c r="F107" s="338">
        <v>0</v>
      </c>
      <c r="G107" s="338">
        <f>G108</f>
        <v>0</v>
      </c>
      <c r="H107" s="338" t="str">
        <f>H108</f>
        <v>363</v>
      </c>
    </row>
    <row r="108" spans="1:8" ht="48">
      <c r="A108" s="297" t="s">
        <v>118</v>
      </c>
      <c r="B108" s="298" t="s">
        <v>72</v>
      </c>
      <c r="C108" s="298" t="s">
        <v>81</v>
      </c>
      <c r="D108" s="299" t="s">
        <v>338</v>
      </c>
      <c r="E108" s="298"/>
      <c r="F108" s="300">
        <v>0</v>
      </c>
      <c r="G108" s="300">
        <f>G109</f>
        <v>0</v>
      </c>
      <c r="H108" s="300" t="str">
        <f>H109</f>
        <v>363</v>
      </c>
    </row>
    <row r="109" spans="1:8" ht="36">
      <c r="A109" s="332" t="s">
        <v>107</v>
      </c>
      <c r="B109" s="333" t="s">
        <v>72</v>
      </c>
      <c r="C109" s="333" t="s">
        <v>81</v>
      </c>
      <c r="D109" s="333" t="s">
        <v>336</v>
      </c>
      <c r="E109" s="333" t="s">
        <v>108</v>
      </c>
      <c r="F109" s="333">
        <v>0</v>
      </c>
      <c r="G109" s="333">
        <v>0</v>
      </c>
      <c r="H109" s="333" t="s">
        <v>337</v>
      </c>
    </row>
    <row r="110" spans="1:8" ht="24">
      <c r="A110" s="292" t="s">
        <v>244</v>
      </c>
      <c r="B110" s="293" t="s">
        <v>79</v>
      </c>
      <c r="C110" s="293" t="s">
        <v>104</v>
      </c>
      <c r="D110" s="294"/>
      <c r="E110" s="293"/>
      <c r="F110" s="315">
        <f>F111+F122</f>
        <v>33403.345999999998</v>
      </c>
      <c r="G110" s="302">
        <f>G112+G122</f>
        <v>16847.525000000001</v>
      </c>
      <c r="H110" s="302">
        <f>H112+H122</f>
        <v>87866.374999999985</v>
      </c>
    </row>
    <row r="111" spans="1:8">
      <c r="A111" s="292" t="s">
        <v>27</v>
      </c>
      <c r="B111" s="308" t="s">
        <v>79</v>
      </c>
      <c r="C111" s="308" t="s">
        <v>71</v>
      </c>
      <c r="D111" s="296" t="s">
        <v>140</v>
      </c>
      <c r="E111" s="308"/>
      <c r="F111" s="339">
        <f>F112</f>
        <v>16567</v>
      </c>
      <c r="G111" s="339">
        <f>G112</f>
        <v>2203</v>
      </c>
      <c r="H111" s="339">
        <f>H112</f>
        <v>73275.299999999988</v>
      </c>
    </row>
    <row r="112" spans="1:8" ht="36">
      <c r="A112" s="297" t="s">
        <v>194</v>
      </c>
      <c r="B112" s="333" t="s">
        <v>79</v>
      </c>
      <c r="C112" s="333" t="s">
        <v>71</v>
      </c>
      <c r="D112" s="334" t="s">
        <v>140</v>
      </c>
      <c r="E112" s="333"/>
      <c r="F112" s="340">
        <f>F114+F118</f>
        <v>16567</v>
      </c>
      <c r="G112" s="340">
        <f>G114+G120</f>
        <v>2203</v>
      </c>
      <c r="H112" s="340">
        <f>H114</f>
        <v>73275.299999999988</v>
      </c>
    </row>
    <row r="113" spans="1:8" ht="24">
      <c r="A113" s="297" t="s">
        <v>141</v>
      </c>
      <c r="B113" s="333" t="s">
        <v>79</v>
      </c>
      <c r="C113" s="333" t="s">
        <v>71</v>
      </c>
      <c r="D113" s="334" t="s">
        <v>142</v>
      </c>
      <c r="E113" s="333"/>
      <c r="F113" s="340">
        <f>F114</f>
        <v>16567</v>
      </c>
      <c r="G113" s="340">
        <f>G114</f>
        <v>2203</v>
      </c>
      <c r="H113" s="340">
        <f>H114</f>
        <v>73275.299999999988</v>
      </c>
    </row>
    <row r="114" spans="1:8" ht="24">
      <c r="A114" s="297" t="s">
        <v>101</v>
      </c>
      <c r="B114" s="298" t="s">
        <v>79</v>
      </c>
      <c r="C114" s="298" t="s">
        <v>71</v>
      </c>
      <c r="D114" s="299" t="s">
        <v>143</v>
      </c>
      <c r="E114" s="298"/>
      <c r="F114" s="341">
        <f>F115+F117+F116</f>
        <v>16567</v>
      </c>
      <c r="G114" s="341">
        <f>G115+G117</f>
        <v>2203</v>
      </c>
      <c r="H114" s="341">
        <f>H115+H120+H117</f>
        <v>73275.299999999988</v>
      </c>
    </row>
    <row r="115" spans="1:8" ht="36">
      <c r="A115" s="332" t="s">
        <v>107</v>
      </c>
      <c r="B115" s="333" t="s">
        <v>79</v>
      </c>
      <c r="C115" s="333" t="s">
        <v>71</v>
      </c>
      <c r="D115" s="333" t="s">
        <v>143</v>
      </c>
      <c r="E115" s="333" t="s">
        <v>108</v>
      </c>
      <c r="F115" s="342">
        <v>4167</v>
      </c>
      <c r="G115" s="342">
        <v>2203</v>
      </c>
      <c r="H115" s="342">
        <v>2131.9</v>
      </c>
    </row>
    <row r="116" spans="1:8">
      <c r="A116" s="332" t="s">
        <v>294</v>
      </c>
      <c r="B116" s="333" t="s">
        <v>79</v>
      </c>
      <c r="C116" s="333" t="s">
        <v>71</v>
      </c>
      <c r="D116" s="333" t="s">
        <v>538</v>
      </c>
      <c r="E116" s="333" t="s">
        <v>292</v>
      </c>
      <c r="F116" s="342">
        <v>6455</v>
      </c>
      <c r="G116" s="342">
        <v>0</v>
      </c>
      <c r="H116" s="342">
        <v>0</v>
      </c>
    </row>
    <row r="117" spans="1:8" ht="60">
      <c r="A117" s="332" t="s">
        <v>130</v>
      </c>
      <c r="B117" s="333" t="s">
        <v>79</v>
      </c>
      <c r="C117" s="333" t="s">
        <v>71</v>
      </c>
      <c r="D117" s="333" t="s">
        <v>143</v>
      </c>
      <c r="E117" s="333" t="s">
        <v>78</v>
      </c>
      <c r="F117" s="342">
        <v>5945</v>
      </c>
      <c r="G117" s="342">
        <v>0</v>
      </c>
      <c r="H117" s="342">
        <v>0</v>
      </c>
    </row>
    <row r="118" spans="1:8" ht="24">
      <c r="A118" s="332" t="s">
        <v>290</v>
      </c>
      <c r="B118" s="333" t="s">
        <v>79</v>
      </c>
      <c r="C118" s="333" t="s">
        <v>71</v>
      </c>
      <c r="D118" s="333" t="s">
        <v>291</v>
      </c>
      <c r="E118" s="333"/>
      <c r="F118" s="342">
        <f>F119</f>
        <v>0</v>
      </c>
      <c r="G118" s="342">
        <v>0</v>
      </c>
      <c r="H118" s="342">
        <v>0</v>
      </c>
    </row>
    <row r="119" spans="1:8">
      <c r="A119" s="332" t="s">
        <v>294</v>
      </c>
      <c r="B119" s="333" t="s">
        <v>79</v>
      </c>
      <c r="C119" s="333" t="s">
        <v>71</v>
      </c>
      <c r="D119" s="333" t="s">
        <v>291</v>
      </c>
      <c r="E119" s="333" t="s">
        <v>292</v>
      </c>
      <c r="F119" s="342">
        <v>0</v>
      </c>
      <c r="G119" s="342">
        <v>0</v>
      </c>
      <c r="H119" s="342">
        <v>0</v>
      </c>
    </row>
    <row r="120" spans="1:8" ht="36">
      <c r="A120" s="332" t="s">
        <v>293</v>
      </c>
      <c r="B120" s="333" t="s">
        <v>79</v>
      </c>
      <c r="C120" s="333" t="s">
        <v>71</v>
      </c>
      <c r="D120" s="333" t="s">
        <v>508</v>
      </c>
      <c r="E120" s="333"/>
      <c r="F120" s="342">
        <v>0</v>
      </c>
      <c r="G120" s="342">
        <v>0</v>
      </c>
      <c r="H120" s="342">
        <v>71143.399999999994</v>
      </c>
    </row>
    <row r="121" spans="1:8">
      <c r="A121" s="332" t="s">
        <v>294</v>
      </c>
      <c r="B121" s="333" t="s">
        <v>79</v>
      </c>
      <c r="C121" s="333" t="s">
        <v>71</v>
      </c>
      <c r="D121" s="333" t="s">
        <v>508</v>
      </c>
      <c r="E121" s="333" t="s">
        <v>292</v>
      </c>
      <c r="F121" s="342">
        <v>0</v>
      </c>
      <c r="G121" s="342">
        <v>0</v>
      </c>
      <c r="H121" s="342">
        <v>71143.399999999994</v>
      </c>
    </row>
    <row r="122" spans="1:8">
      <c r="A122" s="292" t="s">
        <v>28</v>
      </c>
      <c r="B122" s="293" t="s">
        <v>79</v>
      </c>
      <c r="C122" s="293" t="s">
        <v>74</v>
      </c>
      <c r="D122" s="294"/>
      <c r="E122" s="293"/>
      <c r="F122" s="302">
        <f t="shared" ref="F122:H123" si="9">F123</f>
        <v>16836.345999999998</v>
      </c>
      <c r="G122" s="295">
        <f t="shared" si="9"/>
        <v>14644.525</v>
      </c>
      <c r="H122" s="295">
        <f t="shared" si="9"/>
        <v>14591.075000000001</v>
      </c>
    </row>
    <row r="123" spans="1:8" ht="84">
      <c r="A123" s="323" t="s">
        <v>273</v>
      </c>
      <c r="B123" s="324" t="s">
        <v>79</v>
      </c>
      <c r="C123" s="324" t="s">
        <v>74</v>
      </c>
      <c r="D123" s="325" t="s">
        <v>115</v>
      </c>
      <c r="E123" s="324"/>
      <c r="F123" s="343">
        <f t="shared" si="9"/>
        <v>16836.345999999998</v>
      </c>
      <c r="G123" s="344">
        <f t="shared" si="9"/>
        <v>14644.525</v>
      </c>
      <c r="H123" s="344">
        <f t="shared" si="9"/>
        <v>14591.075000000001</v>
      </c>
    </row>
    <row r="124" spans="1:8" ht="24">
      <c r="A124" s="323" t="s">
        <v>192</v>
      </c>
      <c r="B124" s="324" t="s">
        <v>79</v>
      </c>
      <c r="C124" s="324" t="s">
        <v>74</v>
      </c>
      <c r="D124" s="325" t="s">
        <v>146</v>
      </c>
      <c r="E124" s="324"/>
      <c r="F124" s="343">
        <f>F125+F132</f>
        <v>16836.345999999998</v>
      </c>
      <c r="G124" s="344">
        <f>G125+G132</f>
        <v>14644.525</v>
      </c>
      <c r="H124" s="344">
        <f>H125+H132</f>
        <v>14591.075000000001</v>
      </c>
    </row>
    <row r="125" spans="1:8" ht="24">
      <c r="A125" s="332" t="s">
        <v>177</v>
      </c>
      <c r="B125" s="333" t="s">
        <v>79</v>
      </c>
      <c r="C125" s="333" t="s">
        <v>74</v>
      </c>
      <c r="D125" s="334" t="s">
        <v>147</v>
      </c>
      <c r="E125" s="333"/>
      <c r="F125" s="338" t="str">
        <f>F126</f>
        <v>11769,346</v>
      </c>
      <c r="G125" s="338">
        <f>G126</f>
        <v>9844.5249999999996</v>
      </c>
      <c r="H125" s="338">
        <f>H126</f>
        <v>9791.0750000000007</v>
      </c>
    </row>
    <row r="126" spans="1:8">
      <c r="A126" s="297" t="s">
        <v>144</v>
      </c>
      <c r="B126" s="298" t="s">
        <v>79</v>
      </c>
      <c r="C126" s="298" t="s">
        <v>74</v>
      </c>
      <c r="D126" s="299" t="s">
        <v>148</v>
      </c>
      <c r="E126" s="298"/>
      <c r="F126" s="300" t="str">
        <f>F127</f>
        <v>11769,346</v>
      </c>
      <c r="G126" s="300">
        <f>G127+G128</f>
        <v>9844.5249999999996</v>
      </c>
      <c r="H126" s="300">
        <f>H127+H128</f>
        <v>9791.0750000000007</v>
      </c>
    </row>
    <row r="127" spans="1:8" ht="36">
      <c r="A127" s="297" t="s">
        <v>107</v>
      </c>
      <c r="B127" s="333" t="s">
        <v>79</v>
      </c>
      <c r="C127" s="333" t="s">
        <v>74</v>
      </c>
      <c r="D127" s="333" t="s">
        <v>148</v>
      </c>
      <c r="E127" s="333" t="s">
        <v>108</v>
      </c>
      <c r="F127" s="298" t="s">
        <v>539</v>
      </c>
      <c r="G127" s="298" t="s">
        <v>502</v>
      </c>
      <c r="H127" s="298" t="s">
        <v>503</v>
      </c>
    </row>
    <row r="128" spans="1:8" ht="60">
      <c r="A128" s="297" t="s">
        <v>130</v>
      </c>
      <c r="B128" s="298" t="s">
        <v>79</v>
      </c>
      <c r="C128" s="298" t="s">
        <v>74</v>
      </c>
      <c r="D128" s="298" t="s">
        <v>148</v>
      </c>
      <c r="E128" s="298" t="s">
        <v>78</v>
      </c>
      <c r="F128" s="298" t="s">
        <v>262</v>
      </c>
      <c r="G128" s="298" t="s">
        <v>262</v>
      </c>
      <c r="H128" s="298" t="s">
        <v>262</v>
      </c>
    </row>
    <row r="129" spans="1:8" ht="24">
      <c r="A129" s="297" t="s">
        <v>178</v>
      </c>
      <c r="B129" s="333" t="s">
        <v>79</v>
      </c>
      <c r="C129" s="333" t="s">
        <v>74</v>
      </c>
      <c r="D129" s="334" t="s">
        <v>149</v>
      </c>
      <c r="E129" s="333"/>
      <c r="F129" s="338">
        <f t="shared" ref="F129:H130" si="10">F130</f>
        <v>0</v>
      </c>
      <c r="G129" s="338">
        <f t="shared" si="10"/>
        <v>0</v>
      </c>
      <c r="H129" s="338">
        <f t="shared" si="10"/>
        <v>0</v>
      </c>
    </row>
    <row r="130" spans="1:8">
      <c r="A130" s="297" t="s">
        <v>150</v>
      </c>
      <c r="B130" s="333" t="s">
        <v>79</v>
      </c>
      <c r="C130" s="333" t="s">
        <v>74</v>
      </c>
      <c r="D130" s="334" t="s">
        <v>151</v>
      </c>
      <c r="E130" s="333"/>
      <c r="F130" s="300">
        <f t="shared" si="10"/>
        <v>0</v>
      </c>
      <c r="G130" s="300">
        <f t="shared" si="10"/>
        <v>0</v>
      </c>
      <c r="H130" s="300">
        <f t="shared" si="10"/>
        <v>0</v>
      </c>
    </row>
    <row r="131" spans="1:8" ht="36">
      <c r="A131" s="297" t="s">
        <v>107</v>
      </c>
      <c r="B131" s="333" t="s">
        <v>79</v>
      </c>
      <c r="C131" s="333" t="s">
        <v>74</v>
      </c>
      <c r="D131" s="333" t="s">
        <v>302</v>
      </c>
      <c r="E131" s="333" t="s">
        <v>108</v>
      </c>
      <c r="F131" s="298">
        <v>0</v>
      </c>
      <c r="G131" s="298">
        <v>0</v>
      </c>
      <c r="H131" s="298">
        <v>0</v>
      </c>
    </row>
    <row r="132" spans="1:8">
      <c r="A132" s="297" t="s">
        <v>179</v>
      </c>
      <c r="B132" s="333" t="s">
        <v>79</v>
      </c>
      <c r="C132" s="333" t="s">
        <v>74</v>
      </c>
      <c r="D132" s="334" t="s">
        <v>152</v>
      </c>
      <c r="E132" s="333"/>
      <c r="F132" s="338" t="s">
        <v>518</v>
      </c>
      <c r="G132" s="336">
        <v>4800</v>
      </c>
      <c r="H132" s="338" t="s">
        <v>326</v>
      </c>
    </row>
    <row r="133" spans="1:8">
      <c r="A133" s="297" t="s">
        <v>145</v>
      </c>
      <c r="B133" s="333" t="s">
        <v>79</v>
      </c>
      <c r="C133" s="333" t="s">
        <v>74</v>
      </c>
      <c r="D133" s="334" t="s">
        <v>153</v>
      </c>
      <c r="E133" s="333"/>
      <c r="F133" s="300" t="str">
        <f>F134</f>
        <v>5067</v>
      </c>
      <c r="G133" s="303" t="str">
        <f>G134</f>
        <v>4800</v>
      </c>
      <c r="H133" s="300" t="str">
        <f>H134</f>
        <v>4800</v>
      </c>
    </row>
    <row r="134" spans="1:8" ht="36">
      <c r="A134" s="297" t="s">
        <v>107</v>
      </c>
      <c r="B134" s="333" t="s">
        <v>79</v>
      </c>
      <c r="C134" s="333" t="s">
        <v>74</v>
      </c>
      <c r="D134" s="333" t="s">
        <v>153</v>
      </c>
      <c r="E134" s="333" t="s">
        <v>108</v>
      </c>
      <c r="F134" s="298" t="s">
        <v>518</v>
      </c>
      <c r="G134" s="298" t="s">
        <v>326</v>
      </c>
      <c r="H134" s="298" t="s">
        <v>326</v>
      </c>
    </row>
    <row r="135" spans="1:8">
      <c r="A135" s="345" t="s">
        <v>92</v>
      </c>
      <c r="B135" s="346" t="s">
        <v>83</v>
      </c>
      <c r="C135" s="346" t="s">
        <v>104</v>
      </c>
      <c r="D135" s="347"/>
      <c r="E135" s="346"/>
      <c r="F135" s="348" t="str">
        <f t="shared" ref="F135:H140" si="11">F136</f>
        <v>0</v>
      </c>
      <c r="G135" s="348" t="str">
        <f t="shared" si="11"/>
        <v>0</v>
      </c>
      <c r="H135" s="348" t="str">
        <f t="shared" si="11"/>
        <v>0</v>
      </c>
    </row>
    <row r="136" spans="1:8" ht="24">
      <c r="A136" s="345" t="s">
        <v>30</v>
      </c>
      <c r="B136" s="346" t="s">
        <v>83</v>
      </c>
      <c r="C136" s="346" t="s">
        <v>79</v>
      </c>
      <c r="D136" s="347"/>
      <c r="E136" s="346"/>
      <c r="F136" s="348" t="str">
        <f t="shared" si="11"/>
        <v>0</v>
      </c>
      <c r="G136" s="348" t="str">
        <f t="shared" si="11"/>
        <v>0</v>
      </c>
      <c r="H136" s="348" t="str">
        <f t="shared" si="11"/>
        <v>0</v>
      </c>
    </row>
    <row r="137" spans="1:8" ht="84">
      <c r="A137" s="323" t="s">
        <v>190</v>
      </c>
      <c r="B137" s="324" t="s">
        <v>83</v>
      </c>
      <c r="C137" s="324" t="s">
        <v>79</v>
      </c>
      <c r="D137" s="325" t="s">
        <v>115</v>
      </c>
      <c r="E137" s="324"/>
      <c r="F137" s="344" t="str">
        <f t="shared" si="11"/>
        <v>0</v>
      </c>
      <c r="G137" s="344" t="str">
        <f t="shared" si="11"/>
        <v>0</v>
      </c>
      <c r="H137" s="344" t="str">
        <f t="shared" si="11"/>
        <v>0</v>
      </c>
    </row>
    <row r="138" spans="1:8" ht="36">
      <c r="A138" s="323" t="s">
        <v>188</v>
      </c>
      <c r="B138" s="324" t="s">
        <v>83</v>
      </c>
      <c r="C138" s="324" t="s">
        <v>79</v>
      </c>
      <c r="D138" s="325" t="s">
        <v>154</v>
      </c>
      <c r="E138" s="324"/>
      <c r="F138" s="344" t="str">
        <f t="shared" si="11"/>
        <v>0</v>
      </c>
      <c r="G138" s="344" t="str">
        <f t="shared" si="11"/>
        <v>0</v>
      </c>
      <c r="H138" s="344" t="str">
        <f t="shared" si="11"/>
        <v>0</v>
      </c>
    </row>
    <row r="139" spans="1:8" ht="24">
      <c r="A139" s="332" t="s">
        <v>180</v>
      </c>
      <c r="B139" s="333" t="s">
        <v>83</v>
      </c>
      <c r="C139" s="333" t="s">
        <v>79</v>
      </c>
      <c r="D139" s="334" t="s">
        <v>155</v>
      </c>
      <c r="E139" s="333"/>
      <c r="F139" s="338" t="str">
        <f t="shared" si="11"/>
        <v>0</v>
      </c>
      <c r="G139" s="338" t="str">
        <f t="shared" si="11"/>
        <v>0</v>
      </c>
      <c r="H139" s="338" t="str">
        <f t="shared" si="11"/>
        <v>0</v>
      </c>
    </row>
    <row r="140" spans="1:8">
      <c r="A140" s="297" t="s">
        <v>102</v>
      </c>
      <c r="B140" s="298" t="s">
        <v>83</v>
      </c>
      <c r="C140" s="298" t="s">
        <v>79</v>
      </c>
      <c r="D140" s="299" t="s">
        <v>156</v>
      </c>
      <c r="E140" s="298"/>
      <c r="F140" s="300" t="str">
        <f t="shared" si="11"/>
        <v>0</v>
      </c>
      <c r="G140" s="300" t="str">
        <f t="shared" si="11"/>
        <v>0</v>
      </c>
      <c r="H140" s="300" t="str">
        <f t="shared" si="11"/>
        <v>0</v>
      </c>
    </row>
    <row r="141" spans="1:8" ht="36">
      <c r="A141" s="332" t="s">
        <v>107</v>
      </c>
      <c r="B141" s="333" t="s">
        <v>83</v>
      </c>
      <c r="C141" s="333" t="s">
        <v>79</v>
      </c>
      <c r="D141" s="333" t="s">
        <v>153</v>
      </c>
      <c r="E141" s="333" t="s">
        <v>108</v>
      </c>
      <c r="F141" s="333" t="s">
        <v>262</v>
      </c>
      <c r="G141" s="333" t="s">
        <v>262</v>
      </c>
      <c r="H141" s="333" t="s">
        <v>262</v>
      </c>
    </row>
    <row r="142" spans="1:8">
      <c r="A142" s="292" t="s">
        <v>93</v>
      </c>
      <c r="B142" s="293" t="s">
        <v>80</v>
      </c>
      <c r="C142" s="293" t="s">
        <v>104</v>
      </c>
      <c r="D142" s="294"/>
      <c r="E142" s="293"/>
      <c r="F142" s="315">
        <f t="shared" ref="F142:H145" si="12">F143</f>
        <v>7652.33</v>
      </c>
      <c r="G142" s="295" t="str">
        <f t="shared" si="12"/>
        <v>7041,33</v>
      </c>
      <c r="H142" s="295" t="str">
        <f t="shared" si="12"/>
        <v>7041,33</v>
      </c>
    </row>
    <row r="143" spans="1:8">
      <c r="A143" s="292" t="s">
        <v>94</v>
      </c>
      <c r="B143" s="293" t="s">
        <v>80</v>
      </c>
      <c r="C143" s="293" t="s">
        <v>70</v>
      </c>
      <c r="D143" s="294"/>
      <c r="E143" s="293"/>
      <c r="F143" s="315">
        <f t="shared" si="12"/>
        <v>7652.33</v>
      </c>
      <c r="G143" s="295" t="str">
        <f t="shared" si="12"/>
        <v>7041,33</v>
      </c>
      <c r="H143" s="295" t="str">
        <f t="shared" si="12"/>
        <v>7041,33</v>
      </c>
    </row>
    <row r="144" spans="1:8" ht="24">
      <c r="A144" s="323" t="s">
        <v>191</v>
      </c>
      <c r="B144" s="324" t="s">
        <v>80</v>
      </c>
      <c r="C144" s="324" t="s">
        <v>70</v>
      </c>
      <c r="D144" s="325" t="s">
        <v>157</v>
      </c>
      <c r="E144" s="324"/>
      <c r="F144" s="327">
        <f t="shared" si="12"/>
        <v>7652.33</v>
      </c>
      <c r="G144" s="344" t="str">
        <f t="shared" si="12"/>
        <v>7041,33</v>
      </c>
      <c r="H144" s="344" t="str">
        <f t="shared" si="12"/>
        <v>7041,33</v>
      </c>
    </row>
    <row r="145" spans="1:8">
      <c r="A145" s="332" t="s">
        <v>158</v>
      </c>
      <c r="B145" s="333" t="s">
        <v>80</v>
      </c>
      <c r="C145" s="333" t="s">
        <v>70</v>
      </c>
      <c r="D145" s="334" t="s">
        <v>159</v>
      </c>
      <c r="E145" s="333"/>
      <c r="F145" s="335">
        <f>F146+F151</f>
        <v>7652.33</v>
      </c>
      <c r="G145" s="338" t="str">
        <f t="shared" si="12"/>
        <v>7041,33</v>
      </c>
      <c r="H145" s="338" t="str">
        <f t="shared" si="12"/>
        <v>7041,33</v>
      </c>
    </row>
    <row r="146" spans="1:8" ht="24">
      <c r="A146" s="332" t="s">
        <v>181</v>
      </c>
      <c r="B146" s="333" t="s">
        <v>80</v>
      </c>
      <c r="C146" s="333" t="s">
        <v>70</v>
      </c>
      <c r="D146" s="334" t="s">
        <v>160</v>
      </c>
      <c r="E146" s="333"/>
      <c r="F146" s="335">
        <f>F149+F148</f>
        <v>7396.33</v>
      </c>
      <c r="G146" s="338" t="str">
        <f>G150</f>
        <v>7041,33</v>
      </c>
      <c r="H146" s="338" t="str">
        <f>H150</f>
        <v>7041,33</v>
      </c>
    </row>
    <row r="147" spans="1:8" ht="17.45" customHeight="1">
      <c r="A147" s="332" t="s">
        <v>521</v>
      </c>
      <c r="B147" s="298" t="s">
        <v>80</v>
      </c>
      <c r="C147" s="298" t="s">
        <v>70</v>
      </c>
      <c r="D147" s="298" t="s">
        <v>520</v>
      </c>
      <c r="E147" s="333"/>
      <c r="F147" s="335">
        <v>300</v>
      </c>
      <c r="G147" s="338" t="s">
        <v>262</v>
      </c>
      <c r="H147" s="338" t="s">
        <v>262</v>
      </c>
    </row>
    <row r="148" spans="1:8">
      <c r="A148" s="297" t="s">
        <v>126</v>
      </c>
      <c r="B148" s="298" t="s">
        <v>80</v>
      </c>
      <c r="C148" s="298" t="s">
        <v>70</v>
      </c>
      <c r="D148" s="298" t="s">
        <v>520</v>
      </c>
      <c r="E148" s="298" t="s">
        <v>127</v>
      </c>
      <c r="F148" s="317">
        <v>300</v>
      </c>
      <c r="G148" s="338" t="s">
        <v>262</v>
      </c>
      <c r="H148" s="338" t="s">
        <v>262</v>
      </c>
    </row>
    <row r="149" spans="1:8">
      <c r="A149" s="297" t="s">
        <v>103</v>
      </c>
      <c r="B149" s="298" t="s">
        <v>80</v>
      </c>
      <c r="C149" s="298" t="s">
        <v>70</v>
      </c>
      <c r="D149" s="299" t="s">
        <v>161</v>
      </c>
      <c r="E149" s="298"/>
      <c r="F149" s="316">
        <f>F150</f>
        <v>7096.33</v>
      </c>
      <c r="G149" s="300" t="str">
        <f>G150</f>
        <v>7041,33</v>
      </c>
      <c r="H149" s="300" t="str">
        <f>H150</f>
        <v>7041,33</v>
      </c>
    </row>
    <row r="150" spans="1:8">
      <c r="A150" s="297" t="s">
        <v>126</v>
      </c>
      <c r="B150" s="298" t="s">
        <v>80</v>
      </c>
      <c r="C150" s="298" t="s">
        <v>70</v>
      </c>
      <c r="D150" s="298" t="s">
        <v>161</v>
      </c>
      <c r="E150" s="298" t="s">
        <v>127</v>
      </c>
      <c r="F150" s="317">
        <v>7096.33</v>
      </c>
      <c r="G150" s="298" t="s">
        <v>327</v>
      </c>
      <c r="H150" s="298" t="s">
        <v>327</v>
      </c>
    </row>
    <row r="151" spans="1:8" ht="34.15" customHeight="1">
      <c r="A151" s="297" t="s">
        <v>303</v>
      </c>
      <c r="B151" s="298" t="s">
        <v>80</v>
      </c>
      <c r="C151" s="298" t="s">
        <v>70</v>
      </c>
      <c r="D151" s="298" t="s">
        <v>304</v>
      </c>
      <c r="E151" s="298" t="s">
        <v>127</v>
      </c>
      <c r="F151" s="317">
        <v>256</v>
      </c>
      <c r="G151" s="298" t="s">
        <v>262</v>
      </c>
      <c r="H151" s="298" t="s">
        <v>262</v>
      </c>
    </row>
    <row r="152" spans="1:8" ht="0.6" hidden="1" customHeight="1">
      <c r="A152" s="297"/>
      <c r="B152" s="298"/>
      <c r="C152" s="298"/>
      <c r="D152" s="298"/>
      <c r="E152" s="298"/>
      <c r="F152" s="317"/>
      <c r="G152" s="298"/>
      <c r="H152" s="298"/>
    </row>
    <row r="153" spans="1:8">
      <c r="A153" s="292" t="s">
        <v>95</v>
      </c>
      <c r="B153" s="293" t="s">
        <v>77</v>
      </c>
      <c r="C153" s="293" t="s">
        <v>104</v>
      </c>
      <c r="D153" s="294"/>
      <c r="E153" s="293"/>
      <c r="F153" s="295">
        <f>F154+F159</f>
        <v>200</v>
      </c>
      <c r="G153" s="295">
        <f>G154+G159</f>
        <v>200</v>
      </c>
      <c r="H153" s="295">
        <f>H154+H159</f>
        <v>200</v>
      </c>
    </row>
    <row r="154" spans="1:8">
      <c r="A154" s="292" t="s">
        <v>35</v>
      </c>
      <c r="B154" s="293" t="s">
        <v>77</v>
      </c>
      <c r="C154" s="293" t="s">
        <v>70</v>
      </c>
      <c r="D154" s="294"/>
      <c r="E154" s="293"/>
      <c r="F154" s="295" t="str">
        <f>F157</f>
        <v>200</v>
      </c>
      <c r="G154" s="295" t="str">
        <f>G157</f>
        <v>200</v>
      </c>
      <c r="H154" s="295" t="str">
        <f>H157</f>
        <v>200</v>
      </c>
    </row>
    <row r="155" spans="1:8" ht="84">
      <c r="A155" s="332" t="s">
        <v>208</v>
      </c>
      <c r="B155" s="333" t="s">
        <v>77</v>
      </c>
      <c r="C155" s="333" t="s">
        <v>70</v>
      </c>
      <c r="D155" s="333" t="s">
        <v>115</v>
      </c>
      <c r="E155" s="333"/>
      <c r="F155" s="333" t="str">
        <f>F156</f>
        <v>200</v>
      </c>
      <c r="G155" s="333" t="str">
        <f t="shared" ref="G155:H157" si="13">G156</f>
        <v>200</v>
      </c>
      <c r="H155" s="333" t="str">
        <f t="shared" si="13"/>
        <v>200</v>
      </c>
    </row>
    <row r="156" spans="1:8" ht="24">
      <c r="A156" s="332" t="s">
        <v>215</v>
      </c>
      <c r="B156" s="349" t="s">
        <v>77</v>
      </c>
      <c r="C156" s="349" t="s">
        <v>70</v>
      </c>
      <c r="D156" s="334" t="s">
        <v>216</v>
      </c>
      <c r="E156" s="349"/>
      <c r="F156" s="350" t="str">
        <f>F157</f>
        <v>200</v>
      </c>
      <c r="G156" s="350" t="str">
        <f>G157</f>
        <v>200</v>
      </c>
      <c r="H156" s="350" t="str">
        <f>H157</f>
        <v>200</v>
      </c>
    </row>
    <row r="157" spans="1:8" ht="36">
      <c r="A157" s="332" t="s">
        <v>219</v>
      </c>
      <c r="B157" s="333" t="s">
        <v>77</v>
      </c>
      <c r="C157" s="333" t="s">
        <v>70</v>
      </c>
      <c r="D157" s="333" t="s">
        <v>217</v>
      </c>
      <c r="E157" s="333"/>
      <c r="F157" s="333" t="str">
        <f>F158</f>
        <v>200</v>
      </c>
      <c r="G157" s="333" t="str">
        <f t="shared" si="13"/>
        <v>200</v>
      </c>
      <c r="H157" s="333" t="str">
        <f t="shared" si="13"/>
        <v>200</v>
      </c>
    </row>
    <row r="158" spans="1:8" ht="24">
      <c r="A158" s="297" t="s">
        <v>162</v>
      </c>
      <c r="B158" s="298" t="s">
        <v>77</v>
      </c>
      <c r="C158" s="298" t="s">
        <v>70</v>
      </c>
      <c r="D158" s="298" t="s">
        <v>218</v>
      </c>
      <c r="E158" s="298" t="s">
        <v>163</v>
      </c>
      <c r="F158" s="298" t="s">
        <v>328</v>
      </c>
      <c r="G158" s="298" t="s">
        <v>328</v>
      </c>
      <c r="H158" s="298" t="s">
        <v>328</v>
      </c>
    </row>
    <row r="159" spans="1:8">
      <c r="A159" s="292" t="s">
        <v>36</v>
      </c>
      <c r="B159" s="293" t="s">
        <v>77</v>
      </c>
      <c r="C159" s="293" t="s">
        <v>74</v>
      </c>
      <c r="D159" s="294"/>
      <c r="E159" s="293"/>
      <c r="F159" s="295">
        <f>F160</f>
        <v>0</v>
      </c>
      <c r="G159" s="295">
        <f>G160</f>
        <v>0</v>
      </c>
      <c r="H159" s="295">
        <f>H160</f>
        <v>0</v>
      </c>
    </row>
    <row r="160" spans="1:8" ht="84">
      <c r="A160" s="332" t="s">
        <v>195</v>
      </c>
      <c r="B160" s="333" t="s">
        <v>77</v>
      </c>
      <c r="C160" s="333" t="s">
        <v>74</v>
      </c>
      <c r="D160" s="333" t="s">
        <v>115</v>
      </c>
      <c r="E160" s="333"/>
      <c r="F160" s="333">
        <f>F161</f>
        <v>0</v>
      </c>
      <c r="G160" s="333">
        <f t="shared" ref="F160:H163" si="14">G161</f>
        <v>0</v>
      </c>
      <c r="H160" s="333">
        <f t="shared" si="14"/>
        <v>0</v>
      </c>
    </row>
    <row r="161" spans="1:8" ht="24">
      <c r="A161" s="351" t="s">
        <v>182</v>
      </c>
      <c r="B161" s="333" t="s">
        <v>77</v>
      </c>
      <c r="C161" s="333" t="s">
        <v>74</v>
      </c>
      <c r="D161" s="333" t="s">
        <v>183</v>
      </c>
      <c r="E161" s="333"/>
      <c r="F161" s="333">
        <f t="shared" si="14"/>
        <v>0</v>
      </c>
      <c r="G161" s="333">
        <f t="shared" si="14"/>
        <v>0</v>
      </c>
      <c r="H161" s="333">
        <f t="shared" si="14"/>
        <v>0</v>
      </c>
    </row>
    <row r="162" spans="1:8" ht="60">
      <c r="A162" s="351" t="s">
        <v>189</v>
      </c>
      <c r="B162" s="333" t="s">
        <v>77</v>
      </c>
      <c r="C162" s="333" t="s">
        <v>74</v>
      </c>
      <c r="D162" s="333" t="s">
        <v>184</v>
      </c>
      <c r="E162" s="333"/>
      <c r="F162" s="333">
        <f t="shared" si="14"/>
        <v>0</v>
      </c>
      <c r="G162" s="333">
        <f t="shared" si="14"/>
        <v>0</v>
      </c>
      <c r="H162" s="333">
        <f t="shared" si="14"/>
        <v>0</v>
      </c>
    </row>
    <row r="163" spans="1:8" ht="36">
      <c r="A163" s="332" t="s">
        <v>197</v>
      </c>
      <c r="B163" s="333" t="s">
        <v>77</v>
      </c>
      <c r="C163" s="333" t="s">
        <v>74</v>
      </c>
      <c r="D163" s="333" t="s">
        <v>196</v>
      </c>
      <c r="E163" s="333"/>
      <c r="F163" s="338">
        <f t="shared" si="14"/>
        <v>0</v>
      </c>
      <c r="G163" s="338">
        <f t="shared" si="14"/>
        <v>0</v>
      </c>
      <c r="H163" s="338">
        <f t="shared" si="14"/>
        <v>0</v>
      </c>
    </row>
    <row r="164" spans="1:8">
      <c r="A164" s="332" t="s">
        <v>0</v>
      </c>
      <c r="B164" s="333" t="s">
        <v>77</v>
      </c>
      <c r="C164" s="333" t="s">
        <v>74</v>
      </c>
      <c r="D164" s="333" t="s">
        <v>196</v>
      </c>
      <c r="E164" s="333" t="s">
        <v>82</v>
      </c>
      <c r="F164" s="338">
        <v>0</v>
      </c>
      <c r="G164" s="338">
        <v>0</v>
      </c>
      <c r="H164" s="338">
        <v>0</v>
      </c>
    </row>
    <row r="165" spans="1:8" ht="24">
      <c r="A165" s="292" t="s">
        <v>96</v>
      </c>
      <c r="B165" s="293" t="s">
        <v>75</v>
      </c>
      <c r="C165" s="293" t="s">
        <v>104</v>
      </c>
      <c r="D165" s="294"/>
      <c r="E165" s="293"/>
      <c r="F165" s="295" t="str">
        <f t="shared" ref="F165:H170" si="15">F166</f>
        <v>0</v>
      </c>
      <c r="G165" s="295" t="str">
        <f t="shared" si="15"/>
        <v>0</v>
      </c>
      <c r="H165" s="295" t="str">
        <f t="shared" si="15"/>
        <v>0</v>
      </c>
    </row>
    <row r="166" spans="1:8">
      <c r="A166" s="292" t="s">
        <v>40</v>
      </c>
      <c r="B166" s="293" t="s">
        <v>75</v>
      </c>
      <c r="C166" s="293" t="s">
        <v>70</v>
      </c>
      <c r="D166" s="294"/>
      <c r="E166" s="293"/>
      <c r="F166" s="295" t="str">
        <f>F169</f>
        <v>0</v>
      </c>
      <c r="G166" s="295" t="str">
        <f>G169</f>
        <v>0</v>
      </c>
      <c r="H166" s="295" t="str">
        <f>H169</f>
        <v>0</v>
      </c>
    </row>
    <row r="167" spans="1:8" ht="84">
      <c r="A167" s="323" t="s">
        <v>272</v>
      </c>
      <c r="B167" s="324" t="s">
        <v>75</v>
      </c>
      <c r="C167" s="324" t="s">
        <v>70</v>
      </c>
      <c r="D167" s="325" t="s">
        <v>115</v>
      </c>
      <c r="E167" s="324"/>
      <c r="F167" s="344" t="str">
        <f t="shared" si="15"/>
        <v>0</v>
      </c>
      <c r="G167" s="344" t="str">
        <f t="shared" si="15"/>
        <v>0</v>
      </c>
      <c r="H167" s="344" t="str">
        <f t="shared" si="15"/>
        <v>0</v>
      </c>
    </row>
    <row r="168" spans="1:8" ht="24">
      <c r="A168" s="352" t="s">
        <v>210</v>
      </c>
      <c r="B168" s="353" t="s">
        <v>75</v>
      </c>
      <c r="C168" s="353" t="s">
        <v>70</v>
      </c>
      <c r="D168" s="354" t="s">
        <v>213</v>
      </c>
      <c r="E168" s="353"/>
      <c r="F168" s="355" t="s">
        <v>262</v>
      </c>
      <c r="G168" s="355" t="s">
        <v>262</v>
      </c>
      <c r="H168" s="355" t="s">
        <v>262</v>
      </c>
    </row>
    <row r="169" spans="1:8" ht="84">
      <c r="A169" s="323" t="s">
        <v>211</v>
      </c>
      <c r="B169" s="324" t="s">
        <v>75</v>
      </c>
      <c r="C169" s="324" t="s">
        <v>70</v>
      </c>
      <c r="D169" s="325" t="s">
        <v>214</v>
      </c>
      <c r="E169" s="324"/>
      <c r="F169" s="344" t="str">
        <f t="shared" si="15"/>
        <v>0</v>
      </c>
      <c r="G169" s="344" t="str">
        <f t="shared" si="15"/>
        <v>0</v>
      </c>
      <c r="H169" s="344" t="str">
        <f t="shared" si="15"/>
        <v>0</v>
      </c>
    </row>
    <row r="170" spans="1:8" ht="84">
      <c r="A170" s="297" t="s">
        <v>212</v>
      </c>
      <c r="B170" s="298" t="s">
        <v>75</v>
      </c>
      <c r="C170" s="298" t="s">
        <v>70</v>
      </c>
      <c r="D170" s="299" t="s">
        <v>209</v>
      </c>
      <c r="E170" s="298"/>
      <c r="F170" s="300" t="str">
        <f t="shared" si="15"/>
        <v>0</v>
      </c>
      <c r="G170" s="300" t="str">
        <f t="shared" si="15"/>
        <v>0</v>
      </c>
      <c r="H170" s="300" t="str">
        <f t="shared" si="15"/>
        <v>0</v>
      </c>
    </row>
    <row r="171" spans="1:8" ht="36">
      <c r="A171" s="297" t="s">
        <v>107</v>
      </c>
      <c r="B171" s="298" t="s">
        <v>75</v>
      </c>
      <c r="C171" s="298" t="s">
        <v>70</v>
      </c>
      <c r="D171" s="298" t="s">
        <v>209</v>
      </c>
      <c r="E171" s="298" t="s">
        <v>108</v>
      </c>
      <c r="F171" s="298" t="s">
        <v>262</v>
      </c>
      <c r="G171" s="298" t="s">
        <v>262</v>
      </c>
      <c r="H171" s="298" t="s">
        <v>262</v>
      </c>
    </row>
    <row r="172" spans="1:8" ht="24">
      <c r="A172" s="292" t="s">
        <v>97</v>
      </c>
      <c r="B172" s="293" t="s">
        <v>81</v>
      </c>
      <c r="C172" s="293" t="s">
        <v>104</v>
      </c>
      <c r="D172" s="294"/>
      <c r="E172" s="293"/>
      <c r="F172" s="295" t="str">
        <f>F173</f>
        <v>150</v>
      </c>
      <c r="G172" s="295" t="str">
        <f>G173</f>
        <v>150</v>
      </c>
      <c r="H172" s="295" t="str">
        <f>H173</f>
        <v>150</v>
      </c>
    </row>
    <row r="173" spans="1:8" ht="24">
      <c r="A173" s="292" t="s">
        <v>43</v>
      </c>
      <c r="B173" s="293" t="s">
        <v>81</v>
      </c>
      <c r="C173" s="293" t="s">
        <v>71</v>
      </c>
      <c r="D173" s="294"/>
      <c r="E173" s="293"/>
      <c r="F173" s="295" t="str">
        <f>F175</f>
        <v>150</v>
      </c>
      <c r="G173" s="295" t="str">
        <f>G175</f>
        <v>150</v>
      </c>
      <c r="H173" s="295" t="str">
        <f>H175</f>
        <v>150</v>
      </c>
    </row>
    <row r="174" spans="1:8">
      <c r="A174" s="292" t="s">
        <v>170</v>
      </c>
      <c r="B174" s="293" t="s">
        <v>81</v>
      </c>
      <c r="C174" s="293" t="s">
        <v>71</v>
      </c>
      <c r="D174" s="296" t="s">
        <v>171</v>
      </c>
      <c r="E174" s="293"/>
      <c r="F174" s="295" t="str">
        <f t="shared" ref="F174:H175" si="16">F175</f>
        <v>150</v>
      </c>
      <c r="G174" s="295" t="str">
        <f t="shared" si="16"/>
        <v>150</v>
      </c>
      <c r="H174" s="295" t="str">
        <f t="shared" si="16"/>
        <v>150</v>
      </c>
    </row>
    <row r="175" spans="1:8" ht="24">
      <c r="A175" s="297" t="s">
        <v>164</v>
      </c>
      <c r="B175" s="298" t="s">
        <v>81</v>
      </c>
      <c r="C175" s="298" t="s">
        <v>71</v>
      </c>
      <c r="D175" s="299" t="s">
        <v>165</v>
      </c>
      <c r="E175" s="298"/>
      <c r="F175" s="300" t="str">
        <f t="shared" si="16"/>
        <v>150</v>
      </c>
      <c r="G175" s="300" t="str">
        <f t="shared" si="16"/>
        <v>150</v>
      </c>
      <c r="H175" s="300" t="str">
        <f t="shared" si="16"/>
        <v>150</v>
      </c>
    </row>
    <row r="176" spans="1:8" ht="36">
      <c r="A176" s="297" t="s">
        <v>107</v>
      </c>
      <c r="B176" s="298" t="s">
        <v>81</v>
      </c>
      <c r="C176" s="298" t="s">
        <v>71</v>
      </c>
      <c r="D176" s="298" t="s">
        <v>165</v>
      </c>
      <c r="E176" s="298" t="s">
        <v>108</v>
      </c>
      <c r="F176" s="298" t="s">
        <v>265</v>
      </c>
      <c r="G176" s="298" t="s">
        <v>265</v>
      </c>
      <c r="H176" s="298" t="s">
        <v>265</v>
      </c>
    </row>
    <row r="177" spans="1:8" ht="48">
      <c r="A177" s="307" t="s">
        <v>264</v>
      </c>
      <c r="B177" s="308" t="s">
        <v>275</v>
      </c>
      <c r="C177" s="308" t="s">
        <v>104</v>
      </c>
      <c r="D177" s="308"/>
      <c r="E177" s="308"/>
      <c r="F177" s="308" t="s">
        <v>262</v>
      </c>
      <c r="G177" s="308" t="s">
        <v>262</v>
      </c>
      <c r="H177" s="308" t="s">
        <v>262</v>
      </c>
    </row>
    <row r="178" spans="1:8" ht="24">
      <c r="A178" s="307" t="s">
        <v>267</v>
      </c>
      <c r="B178" s="308" t="s">
        <v>275</v>
      </c>
      <c r="C178" s="308" t="s">
        <v>74</v>
      </c>
      <c r="D178" s="308"/>
      <c r="E178" s="308"/>
      <c r="F178" s="308" t="s">
        <v>262</v>
      </c>
      <c r="G178" s="308" t="s">
        <v>262</v>
      </c>
      <c r="H178" s="308" t="s">
        <v>262</v>
      </c>
    </row>
    <row r="179" spans="1:8" ht="96">
      <c r="A179" s="307" t="s">
        <v>274</v>
      </c>
      <c r="B179" s="308" t="s">
        <v>275</v>
      </c>
      <c r="C179" s="308" t="s">
        <v>74</v>
      </c>
      <c r="D179" s="308" t="s">
        <v>115</v>
      </c>
      <c r="E179" s="308"/>
      <c r="F179" s="308" t="s">
        <v>262</v>
      </c>
      <c r="G179" s="308" t="s">
        <v>262</v>
      </c>
      <c r="H179" s="308" t="s">
        <v>262</v>
      </c>
    </row>
    <row r="180" spans="1:8" ht="24">
      <c r="A180" s="310" t="s">
        <v>268</v>
      </c>
      <c r="B180" s="298" t="s">
        <v>275</v>
      </c>
      <c r="C180" s="298" t="s">
        <v>74</v>
      </c>
      <c r="D180" s="298" t="s">
        <v>278</v>
      </c>
      <c r="E180" s="298"/>
      <c r="F180" s="298" t="s">
        <v>262</v>
      </c>
      <c r="G180" s="298" t="s">
        <v>262</v>
      </c>
      <c r="H180" s="298" t="s">
        <v>262</v>
      </c>
    </row>
    <row r="181" spans="1:8" ht="48">
      <c r="A181" s="310" t="s">
        <v>269</v>
      </c>
      <c r="B181" s="298" t="s">
        <v>275</v>
      </c>
      <c r="C181" s="298" t="s">
        <v>74</v>
      </c>
      <c r="D181" s="298" t="s">
        <v>279</v>
      </c>
      <c r="E181" s="298"/>
      <c r="F181" s="298" t="s">
        <v>262</v>
      </c>
      <c r="G181" s="298" t="s">
        <v>262</v>
      </c>
      <c r="H181" s="298" t="s">
        <v>262</v>
      </c>
    </row>
    <row r="182" spans="1:8" ht="36">
      <c r="A182" s="310" t="s">
        <v>270</v>
      </c>
      <c r="B182" s="298" t="s">
        <v>275</v>
      </c>
      <c r="C182" s="298" t="s">
        <v>74</v>
      </c>
      <c r="D182" s="298" t="s">
        <v>276</v>
      </c>
      <c r="E182" s="298"/>
      <c r="F182" s="298" t="s">
        <v>262</v>
      </c>
      <c r="G182" s="298" t="s">
        <v>262</v>
      </c>
      <c r="H182" s="298" t="s">
        <v>262</v>
      </c>
    </row>
    <row r="183" spans="1:8">
      <c r="A183" s="310" t="s">
        <v>271</v>
      </c>
      <c r="B183" s="298" t="s">
        <v>275</v>
      </c>
      <c r="C183" s="298" t="s">
        <v>74</v>
      </c>
      <c r="D183" s="298" t="s">
        <v>276</v>
      </c>
      <c r="E183" s="298" t="s">
        <v>277</v>
      </c>
      <c r="F183" s="298" t="s">
        <v>262</v>
      </c>
      <c r="G183" s="298" t="s">
        <v>262</v>
      </c>
      <c r="H183" s="298" t="s">
        <v>262</v>
      </c>
    </row>
    <row r="184" spans="1:8">
      <c r="A184" s="310" t="s">
        <v>0</v>
      </c>
      <c r="B184" s="298" t="s">
        <v>275</v>
      </c>
      <c r="C184" s="298" t="s">
        <v>74</v>
      </c>
      <c r="D184" s="298" t="s">
        <v>276</v>
      </c>
      <c r="E184" s="298" t="s">
        <v>82</v>
      </c>
      <c r="F184" s="298" t="s">
        <v>262</v>
      </c>
      <c r="G184" s="298" t="s">
        <v>262</v>
      </c>
      <c r="H184" s="298" t="s">
        <v>262</v>
      </c>
    </row>
    <row r="185" spans="1:8" ht="13.5" thickBot="1">
      <c r="A185" s="356" t="s">
        <v>46</v>
      </c>
      <c r="B185" s="357"/>
      <c r="C185" s="357"/>
      <c r="D185" s="358"/>
      <c r="E185" s="359"/>
      <c r="F185" s="360">
        <f>F12+F60+F66+F79+F110+F142+F153+F172+F177</f>
        <v>94996.425000000003</v>
      </c>
      <c r="G185" s="361">
        <f>G12+G60+G66+G79+G110+G142+G153+G172+G177</f>
        <v>60693.398000000001</v>
      </c>
      <c r="H185" s="361">
        <f>H12+H60+H66+H79+H110+H142+H153+H172+H177</f>
        <v>129803.62799999998</v>
      </c>
    </row>
    <row r="186" spans="1:8">
      <c r="A186" s="362" t="s">
        <v>232</v>
      </c>
      <c r="B186" s="357"/>
      <c r="C186" s="357"/>
      <c r="D186" s="358"/>
      <c r="E186" s="359"/>
      <c r="F186" s="361"/>
      <c r="G186" s="361">
        <v>1541.92</v>
      </c>
      <c r="H186" s="361">
        <v>6801.37</v>
      </c>
    </row>
    <row r="187" spans="1:8" ht="13.5" thickBot="1">
      <c r="A187" s="363" t="s">
        <v>198</v>
      </c>
      <c r="B187" s="357"/>
      <c r="C187" s="357"/>
      <c r="D187" s="364"/>
      <c r="E187" s="357"/>
      <c r="F187" s="361">
        <f>F185</f>
        <v>94996.425000000003</v>
      </c>
      <c r="G187" s="361">
        <f>G185+G186</f>
        <v>62235.317999999999</v>
      </c>
      <c r="H187" s="361">
        <f>H185+H186</f>
        <v>136604.99799999999</v>
      </c>
    </row>
    <row r="188" spans="1:8">
      <c r="A188" s="365" t="s">
        <v>233</v>
      </c>
      <c r="B188" s="357"/>
      <c r="C188" s="357"/>
      <c r="D188" s="364"/>
      <c r="E188" s="357"/>
      <c r="F188" s="360"/>
      <c r="G188" s="360"/>
      <c r="H188" s="360"/>
    </row>
  </sheetData>
  <mergeCells count="7">
    <mergeCell ref="A8:H8"/>
    <mergeCell ref="A7:H7"/>
    <mergeCell ref="A9:H9"/>
    <mergeCell ref="F1:H1"/>
    <mergeCell ref="F2:H2"/>
    <mergeCell ref="F3:H3"/>
    <mergeCell ref="F4:H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0"/>
  <sheetViews>
    <sheetView tabSelected="1" view="pageBreakPreview" zoomScaleSheetLayoutView="100" workbookViewId="0">
      <selection activeCell="E5" sqref="E5"/>
    </sheetView>
  </sheetViews>
  <sheetFormatPr defaultRowHeight="12.75"/>
  <cols>
    <col min="1" max="1" width="20.85546875" style="1" customWidth="1"/>
    <col min="2" max="2" width="46.85546875" style="1" customWidth="1"/>
    <col min="3" max="3" width="14" style="11" customWidth="1"/>
    <col min="4" max="5" width="14" style="12" customWidth="1"/>
    <col min="6" max="16384" width="9.140625" style="1"/>
  </cols>
  <sheetData>
    <row r="1" spans="1:5" ht="15.95" customHeight="1">
      <c r="B1" s="45"/>
      <c r="C1" s="71" t="s">
        <v>308</v>
      </c>
      <c r="D1" s="71"/>
      <c r="E1" s="71"/>
    </row>
    <row r="2" spans="1:5" ht="15.95" customHeight="1">
      <c r="B2" s="45" t="s">
        <v>185</v>
      </c>
      <c r="C2" s="71" t="s">
        <v>200</v>
      </c>
      <c r="D2" s="71"/>
      <c r="E2" s="71"/>
    </row>
    <row r="3" spans="1:5" ht="15.95" customHeight="1">
      <c r="C3" s="392" t="s">
        <v>207</v>
      </c>
      <c r="D3" s="392"/>
      <c r="E3" s="392"/>
    </row>
    <row r="4" spans="1:5" ht="15.95" customHeight="1">
      <c r="C4" s="72" t="s">
        <v>542</v>
      </c>
      <c r="D4" s="72"/>
      <c r="E4" s="72" t="s">
        <v>543</v>
      </c>
    </row>
    <row r="5" spans="1:5" ht="12.75" customHeight="1">
      <c r="C5" s="72"/>
      <c r="D5" s="72"/>
      <c r="E5" s="72"/>
    </row>
    <row r="6" spans="1:5" ht="18.75" customHeight="1">
      <c r="A6" s="393" t="s">
        <v>201</v>
      </c>
      <c r="B6" s="393"/>
      <c r="C6" s="393"/>
      <c r="D6" s="393"/>
      <c r="E6" s="393"/>
    </row>
    <row r="7" spans="1:5" ht="18.75" customHeight="1">
      <c r="A7" s="393" t="s">
        <v>206</v>
      </c>
      <c r="B7" s="393"/>
      <c r="C7" s="393"/>
      <c r="D7" s="393"/>
      <c r="E7" s="393"/>
    </row>
    <row r="8" spans="1:5" ht="18.75" customHeight="1">
      <c r="A8" s="393" t="s">
        <v>329</v>
      </c>
      <c r="B8" s="393"/>
      <c r="C8" s="393"/>
      <c r="D8" s="393"/>
      <c r="E8" s="393"/>
    </row>
    <row r="10" spans="1:5" ht="13.5" thickBot="1">
      <c r="E10" s="13" t="s">
        <v>85</v>
      </c>
    </row>
    <row r="11" spans="1:5" ht="57" thickBot="1">
      <c r="A11" s="61" t="s">
        <v>48</v>
      </c>
      <c r="B11" s="62" t="s">
        <v>47</v>
      </c>
      <c r="C11" s="63" t="s">
        <v>283</v>
      </c>
      <c r="D11" s="64" t="s">
        <v>314</v>
      </c>
      <c r="E11" s="65" t="s">
        <v>330</v>
      </c>
    </row>
    <row r="12" spans="1:5" ht="18.600000000000001" customHeight="1">
      <c r="A12" s="67" t="s">
        <v>49</v>
      </c>
      <c r="B12" s="15" t="s">
        <v>50</v>
      </c>
      <c r="C12" s="167">
        <f>C16-C20</f>
        <v>-26467.449000000008</v>
      </c>
      <c r="D12" s="167">
        <f>D17-ABS(D13)</f>
        <v>-1444.2350000000006</v>
      </c>
      <c r="E12" s="168">
        <f>E17-ABS(E13)</f>
        <v>-6477.4900000000052</v>
      </c>
    </row>
    <row r="13" spans="1:5" ht="36.75" customHeight="1">
      <c r="A13" s="69" t="s">
        <v>52</v>
      </c>
      <c r="B13" s="16" t="s">
        <v>51</v>
      </c>
      <c r="C13" s="163">
        <f>C14</f>
        <v>68528.975999999995</v>
      </c>
      <c r="D13" s="163">
        <f t="shared" ref="C13:E15" si="0">D14</f>
        <v>-59503.413999999997</v>
      </c>
      <c r="E13" s="164">
        <f t="shared" si="0"/>
        <v>-136326.68400000001</v>
      </c>
    </row>
    <row r="14" spans="1:5" ht="27" customHeight="1">
      <c r="A14" s="69" t="s">
        <v>54</v>
      </c>
      <c r="B14" s="16" t="s">
        <v>53</v>
      </c>
      <c r="C14" s="163">
        <f t="shared" si="0"/>
        <v>68528.975999999995</v>
      </c>
      <c r="D14" s="163">
        <f t="shared" si="0"/>
        <v>-59503.413999999997</v>
      </c>
      <c r="E14" s="164">
        <f t="shared" si="0"/>
        <v>-136326.68400000001</v>
      </c>
    </row>
    <row r="15" spans="1:5" ht="33" customHeight="1">
      <c r="A15" s="69" t="s">
        <v>56</v>
      </c>
      <c r="B15" s="16" t="s">
        <v>55</v>
      </c>
      <c r="C15" s="163">
        <f>C16</f>
        <v>68528.975999999995</v>
      </c>
      <c r="D15" s="163">
        <f t="shared" si="0"/>
        <v>-59503.413999999997</v>
      </c>
      <c r="E15" s="164">
        <f>E16</f>
        <v>-136326.68400000001</v>
      </c>
    </row>
    <row r="16" spans="1:5" ht="35.25" customHeight="1">
      <c r="A16" s="69" t="s">
        <v>57</v>
      </c>
      <c r="B16" s="14" t="s">
        <v>109</v>
      </c>
      <c r="C16" s="163">
        <f>доход!C78</f>
        <v>68528.975999999995</v>
      </c>
      <c r="D16" s="163">
        <v>-59503.413999999997</v>
      </c>
      <c r="E16" s="163">
        <v>-136326.68400000001</v>
      </c>
    </row>
    <row r="17" spans="1:5" ht="27" customHeight="1">
      <c r="A17" s="69" t="s">
        <v>59</v>
      </c>
      <c r="B17" s="16" t="s">
        <v>58</v>
      </c>
      <c r="C17" s="163">
        <f t="shared" ref="C17:E19" si="1">C18</f>
        <v>94996.425000000003</v>
      </c>
      <c r="D17" s="163">
        <f>D18</f>
        <v>58059.178999999996</v>
      </c>
      <c r="E17" s="164">
        <f t="shared" si="1"/>
        <v>129849.194</v>
      </c>
    </row>
    <row r="18" spans="1:5" ht="27" customHeight="1">
      <c r="A18" s="68" t="s">
        <v>61</v>
      </c>
      <c r="B18" s="14" t="s">
        <v>60</v>
      </c>
      <c r="C18" s="163">
        <f t="shared" si="1"/>
        <v>94996.425000000003</v>
      </c>
      <c r="D18" s="163">
        <f t="shared" si="1"/>
        <v>58059.178999999996</v>
      </c>
      <c r="E18" s="164">
        <f t="shared" si="1"/>
        <v>129849.194</v>
      </c>
    </row>
    <row r="19" spans="1:5" ht="34.5" customHeight="1">
      <c r="A19" s="69" t="s">
        <v>63</v>
      </c>
      <c r="B19" s="16" t="s">
        <v>62</v>
      </c>
      <c r="C19" s="163">
        <f t="shared" si="1"/>
        <v>94996.425000000003</v>
      </c>
      <c r="D19" s="163">
        <f t="shared" si="1"/>
        <v>58059.178999999996</v>
      </c>
      <c r="E19" s="164">
        <f t="shared" si="1"/>
        <v>129849.194</v>
      </c>
    </row>
    <row r="20" spans="1:5" ht="31.5" customHeight="1" thickBot="1">
      <c r="A20" s="70" t="s">
        <v>64</v>
      </c>
      <c r="B20" s="60" t="s">
        <v>110</v>
      </c>
      <c r="C20" s="165">
        <f>'функц. расходы'!C45</f>
        <v>94996.425000000003</v>
      </c>
      <c r="D20" s="165">
        <v>58059.178999999996</v>
      </c>
      <c r="E20" s="166">
        <v>129849.194</v>
      </c>
    </row>
  </sheetData>
  <mergeCells count="4">
    <mergeCell ref="C3:E3"/>
    <mergeCell ref="A6:E6"/>
    <mergeCell ref="A7:E7"/>
    <mergeCell ref="A8:E8"/>
  </mergeCells>
  <phoneticPr fontId="2" type="noConversion"/>
  <pageMargins left="0.19685039370078741" right="0.19685039370078741" top="0.23622047244094491" bottom="0.19" header="0.15748031496062992" footer="0.19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доход</vt:lpstr>
      <vt:lpstr>функц. расходы</vt:lpstr>
      <vt:lpstr>ведом</vt:lpstr>
      <vt:lpstr>програмн</vt:lpstr>
      <vt:lpstr>ассигнования</vt:lpstr>
      <vt:lpstr>источники</vt:lpstr>
      <vt:lpstr>ведом!Заголовки_для_печати</vt:lpstr>
      <vt:lpstr>источники!Заголовки_для_печати</vt:lpstr>
      <vt:lpstr>'функц. расходы'!Заголовки_для_печати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Тишина Л.И.</dc:creator>
  <cp:lastModifiedBy>Нина Владимировна</cp:lastModifiedBy>
  <cp:lastPrinted>2022-08-08T11:54:53Z</cp:lastPrinted>
  <dcterms:created xsi:type="dcterms:W3CDTF">2013-10-16T05:24:05Z</dcterms:created>
  <dcterms:modified xsi:type="dcterms:W3CDTF">2022-08-08T11:56:59Z</dcterms:modified>
</cp:coreProperties>
</file>